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S:\Отдел ценообразования\Инвестиционная программа\Инвестиционная программа 2021\ИП для Минэнерго от 10-10-2020\ИП запись на диск\"/>
    </mc:Choice>
  </mc:AlternateContent>
  <bookViews>
    <workbookView xWindow="0" yWindow="0" windowWidth="28800" windowHeight="13725" tabRatio="870" activeTab="4"/>
  </bookViews>
  <sheets>
    <sheet name="прил.1" sheetId="1" r:id="rId1"/>
    <sheet name="прил.2" sheetId="2" r:id="rId2"/>
    <sheet name="прил.3" sheetId="23" r:id="rId3"/>
    <sheet name="прил.4" sheetId="4" r:id="rId4"/>
    <sheet name="прил.5" sheetId="8" r:id="rId5"/>
  </sheets>
  <externalReferences>
    <externalReference r:id="rId6"/>
  </externalReferences>
  <definedNames>
    <definedName name="_xlnm._FilterDatabase" localSheetId="0" hidden="1">прил.1!$A$16:$BX$30</definedName>
    <definedName name="_xlnm._FilterDatabase" localSheetId="3" hidden="1">прил.4!#REF!</definedName>
    <definedName name="Z_15338DED_D564_4BB0_BEEB_0155AC9F951F_.wvu.PrintArea" localSheetId="0" hidden="1">прил.1!$A$1:$BT$25</definedName>
    <definedName name="Z_15338DED_D564_4BB0_BEEB_0155AC9F951F_.wvu.PrintArea" localSheetId="1" hidden="1">прил.2!$A$1:$AC$68</definedName>
    <definedName name="Z_15338DED_D564_4BB0_BEEB_0155AC9F951F_.wvu.PrintArea" localSheetId="3" hidden="1">прил.4!$A$2:$AA$27</definedName>
    <definedName name="Z_15338DED_D564_4BB0_BEEB_0155AC9F951F_.wvu.PrintArea" localSheetId="4" hidden="1">прил.5!$A$1:$I$70</definedName>
    <definedName name="Z_15338DED_D564_4BB0_BEEB_0155AC9F951F_.wvu.PrintTitles" localSheetId="0" hidden="1">прил.1!$13:$16</definedName>
    <definedName name="Z_37DF2A82_0C9C_4E25_9A7C_20DC05B16547_.wvu.PrintArea" localSheetId="0" hidden="1">прил.1!$A$1:$BT$25</definedName>
    <definedName name="Z_37DF2A82_0C9C_4E25_9A7C_20DC05B16547_.wvu.PrintArea" localSheetId="1" hidden="1">прил.2!$A$1:$AC$68</definedName>
    <definedName name="Z_37DF2A82_0C9C_4E25_9A7C_20DC05B16547_.wvu.PrintArea" localSheetId="3" hidden="1">прил.4!$A$2:$AA$27</definedName>
    <definedName name="Z_37DF2A82_0C9C_4E25_9A7C_20DC05B16547_.wvu.PrintArea" localSheetId="4" hidden="1">прил.5!$A$1:$I$70</definedName>
    <definedName name="Z_37DF2A82_0C9C_4E25_9A7C_20DC05B16547_.wvu.PrintTitles" localSheetId="0" hidden="1">прил.1!$13:$16</definedName>
    <definedName name="Z_86D004A7_6AA5_4CC2_8F1B_C20778E41519_.wvu.PrintArea" localSheetId="0" hidden="1">прил.1!$A$1:$BT$25</definedName>
    <definedName name="Z_86D004A7_6AA5_4CC2_8F1B_C20778E41519_.wvu.PrintArea" localSheetId="1" hidden="1">прил.2!$A$1:$AC$68</definedName>
    <definedName name="Z_86D004A7_6AA5_4CC2_8F1B_C20778E41519_.wvu.PrintArea" localSheetId="3" hidden="1">прил.4!$A$1:$AA$27</definedName>
    <definedName name="Z_86D004A7_6AA5_4CC2_8F1B_C20778E41519_.wvu.PrintArea" localSheetId="4" hidden="1">прил.5!$A$1:$I$70</definedName>
    <definedName name="Z_86D004A7_6AA5_4CC2_8F1B_C20778E41519_.wvu.PrintTitles" localSheetId="0" hidden="1">прил.1!$13:$16</definedName>
    <definedName name="_xlnm.Print_Titles" localSheetId="0">прил.1!$13:$16</definedName>
    <definedName name="_xlnm.Print_Area" localSheetId="0">прил.1!$A$1:$BT$29</definedName>
    <definedName name="_xlnm.Print_Area" localSheetId="1">прил.2!$A$1:$AC$28</definedName>
    <definedName name="_xlnm.Print_Area" localSheetId="2">прил.3!$A$1:$AA$27</definedName>
    <definedName name="_xlnm.Print_Area" localSheetId="3">прил.4!$A$1:$AA$31</definedName>
    <definedName name="_xlnm.Print_Area" localSheetId="4">прил.5!$A$1:$I$72</definedName>
  </definedNames>
  <calcPr calcId="152511"/>
  <customWorkbookViews>
    <customWorkbookView name="Костина Елена Михайловна - Личное представление" guid="{37DF2A82-0C9C-4E25-9A7C-20DC05B16547}" mergeInterval="0" personalView="1" maximized="1" xWindow="-8" yWindow="-8" windowWidth="1936" windowHeight="1056" tabRatio="631" activeSheetId="3"/>
    <customWorkbookView name="Ватаманюк Ольга Станиславовна - Личное представление" guid="{15338DED-D564-4BB0-BEEB-0155AC9F951F}" mergeInterval="0" personalView="1" maximized="1" xWindow="-8" yWindow="-8" windowWidth="1936" windowHeight="1056" tabRatio="631" activeSheetId="2"/>
    <customWorkbookView name="Юровникова Ксения Валерьевна - Личное представление" guid="{86D004A7-6AA5-4CC2-8F1B-C20778E41519}" mergeInterval="0" personalView="1" maximized="1" xWindow="-8" yWindow="-8" windowWidth="1936" windowHeight="1056" tabRatio="631" activeSheetId="5"/>
  </customWorkbookViews>
</workbook>
</file>

<file path=xl/calcChain.xml><?xml version="1.0" encoding="utf-8"?>
<calcChain xmlns="http://schemas.openxmlformats.org/spreadsheetml/2006/main">
  <c r="AS21" i="1" l="1"/>
  <c r="AC21" i="1"/>
  <c r="AK21" i="1"/>
  <c r="U24" i="1"/>
  <c r="Z21" i="4"/>
  <c r="Y24" i="4"/>
  <c r="X24" i="4"/>
  <c r="X23" i="4"/>
  <c r="Y23" i="4"/>
  <c r="AA23" i="4"/>
  <c r="Z23" i="4"/>
  <c r="AA21" i="4"/>
  <c r="Y21" i="4"/>
  <c r="W24" i="4"/>
  <c r="W23" i="4"/>
  <c r="U23" i="4"/>
  <c r="S26" i="4"/>
  <c r="S24" i="4"/>
  <c r="S23" i="4"/>
  <c r="S21" i="4"/>
  <c r="Q26" i="4"/>
  <c r="Q23" i="4"/>
  <c r="Q21" i="4"/>
  <c r="O23" i="4"/>
  <c r="M26" i="4"/>
  <c r="G23" i="4"/>
  <c r="G26" i="4"/>
  <c r="Q22" i="2" l="1"/>
  <c r="N24" i="2"/>
  <c r="R24" i="2"/>
  <c r="Q24" i="2"/>
  <c r="R21" i="2"/>
  <c r="Q21" i="2"/>
  <c r="Q19" i="2"/>
  <c r="I19" i="2"/>
  <c r="I24" i="2"/>
  <c r="I21" i="2"/>
  <c r="L19" i="2"/>
  <c r="G24" i="2"/>
  <c r="H24" i="2"/>
  <c r="G21" i="2"/>
  <c r="H21" i="2"/>
  <c r="G19" i="2"/>
  <c r="H19" i="2"/>
  <c r="AL22" i="1" l="1"/>
  <c r="BB22" i="1"/>
  <c r="BC22" i="1"/>
  <c r="AZ22" i="1"/>
  <c r="AM22" i="1"/>
  <c r="AJ22" i="1"/>
  <c r="AJ24" i="1" l="1"/>
  <c r="AJ21" i="1" l="1"/>
  <c r="AJ19" i="1"/>
  <c r="AT21" i="1" l="1"/>
  <c r="AE21" i="1"/>
  <c r="AD21" i="1"/>
  <c r="AB25" i="1"/>
  <c r="AB24" i="1"/>
  <c r="Y24" i="1" s="1"/>
  <c r="AB21" i="1"/>
  <c r="Y21" i="1"/>
  <c r="Y19" i="1"/>
  <c r="T21" i="1"/>
  <c r="W21" i="1"/>
  <c r="U21" i="1" s="1"/>
  <c r="T24" i="1" s="1"/>
  <c r="AC19" i="1"/>
  <c r="AE19" i="1"/>
  <c r="AB19" i="1"/>
  <c r="M19" i="1"/>
  <c r="P24" i="1" l="1"/>
  <c r="O24" i="1"/>
  <c r="N24" i="1"/>
  <c r="M24" i="1"/>
  <c r="P22" i="1"/>
  <c r="N22" i="1"/>
  <c r="P19" i="1"/>
  <c r="O19" i="1"/>
  <c r="P21" i="1"/>
  <c r="O21" i="1"/>
  <c r="N21" i="1"/>
  <c r="N19" i="1"/>
  <c r="M21" i="1"/>
  <c r="K24" i="1"/>
  <c r="K21" i="1"/>
  <c r="K19" i="1"/>
  <c r="H24" i="1"/>
  <c r="H21" i="1"/>
  <c r="H19" i="1"/>
  <c r="Q19" i="1"/>
  <c r="K22" i="1"/>
  <c r="H22" i="2" l="1"/>
  <c r="N22" i="2"/>
  <c r="E24" i="4" s="1"/>
  <c r="R22" i="2"/>
  <c r="V22" i="2" l="1"/>
  <c r="N21" i="2" l="1"/>
  <c r="N19" i="2"/>
  <c r="AZ21" i="1"/>
  <c r="AW21" i="1" s="1"/>
  <c r="BP22" i="1"/>
  <c r="N25" i="1" l="1"/>
  <c r="M25" i="1"/>
  <c r="K25" i="1"/>
  <c r="H25" i="1"/>
  <c r="V21" i="23" l="1"/>
  <c r="R24" i="23"/>
  <c r="R21" i="23"/>
  <c r="R19" i="23"/>
  <c r="F24" i="23"/>
  <c r="X24" i="23" s="1"/>
  <c r="D24" i="23" s="1"/>
  <c r="C24" i="23"/>
  <c r="B24" i="23"/>
  <c r="A24" i="23"/>
  <c r="B23" i="23"/>
  <c r="A23" i="23"/>
  <c r="F22" i="23"/>
  <c r="C22" i="23"/>
  <c r="B22" i="23"/>
  <c r="A22" i="23"/>
  <c r="F21" i="23"/>
  <c r="X21" i="23" s="1"/>
  <c r="Z21" i="23" s="1"/>
  <c r="C21" i="23"/>
  <c r="B21" i="23"/>
  <c r="A21" i="23"/>
  <c r="B20" i="23"/>
  <c r="A20" i="23"/>
  <c r="F19" i="23"/>
  <c r="X19" i="23" s="1"/>
  <c r="Z19" i="23" s="1"/>
  <c r="C19" i="23"/>
  <c r="B19" i="23"/>
  <c r="A19" i="23"/>
  <c r="B18" i="23"/>
  <c r="A18" i="23"/>
  <c r="B17" i="23"/>
  <c r="A17" i="23"/>
  <c r="Z22" i="23" l="1"/>
  <c r="D22" i="23" s="1"/>
  <c r="Z24" i="23"/>
  <c r="D19" i="23"/>
  <c r="D21" i="23"/>
  <c r="H27" i="4" l="1"/>
  <c r="I27" i="4"/>
  <c r="J27" i="4"/>
  <c r="K27" i="4"/>
  <c r="L27" i="4"/>
  <c r="N27" i="4"/>
  <c r="O27" i="4"/>
  <c r="M27" i="4"/>
  <c r="I19" i="8" l="1"/>
  <c r="I20" i="8"/>
  <c r="I21" i="8"/>
  <c r="I22" i="8"/>
  <c r="I23" i="8"/>
  <c r="I24" i="8"/>
  <c r="I25" i="8"/>
  <c r="I26" i="8"/>
  <c r="I27" i="8"/>
  <c r="I28" i="8"/>
  <c r="I29" i="8"/>
  <c r="I30" i="8"/>
  <c r="I31" i="8"/>
  <c r="I33" i="8"/>
  <c r="I34" i="8"/>
  <c r="I35" i="8"/>
  <c r="I36" i="8"/>
  <c r="I39" i="8"/>
  <c r="I40" i="8"/>
  <c r="I41" i="8"/>
  <c r="I42" i="8"/>
  <c r="I44" i="8"/>
  <c r="I45" i="8"/>
  <c r="I46" i="8"/>
  <c r="I47" i="8"/>
  <c r="I48" i="8"/>
  <c r="I49" i="8"/>
  <c r="I50" i="8"/>
  <c r="I51" i="8"/>
  <c r="I52" i="8"/>
  <c r="I53" i="8"/>
  <c r="I54" i="8"/>
  <c r="I56" i="8"/>
  <c r="I57" i="8"/>
  <c r="I58" i="8"/>
  <c r="I59" i="8"/>
  <c r="I60" i="8"/>
  <c r="I61" i="8"/>
  <c r="I62" i="8"/>
  <c r="I63" i="8"/>
  <c r="I64" i="8"/>
  <c r="I65" i="8"/>
  <c r="I66" i="8"/>
  <c r="I67" i="8"/>
  <c r="I68" i="8"/>
  <c r="I69" i="8"/>
  <c r="Z26" i="4"/>
  <c r="AA25" i="4"/>
  <c r="Z25" i="4"/>
  <c r="Z24" i="4"/>
  <c r="BT24" i="1"/>
  <c r="BQ24" i="1"/>
  <c r="BO24" i="1"/>
  <c r="BN24" i="1"/>
  <c r="BT22" i="1"/>
  <c r="BQ22" i="1"/>
  <c r="BO22" i="1"/>
  <c r="BN22" i="1"/>
  <c r="BT21" i="1"/>
  <c r="BO21" i="1"/>
  <c r="BN21" i="1"/>
  <c r="BT19" i="1"/>
  <c r="BO19" i="1"/>
  <c r="BN19" i="1"/>
  <c r="G25" i="2" l="1"/>
  <c r="E24" i="2"/>
  <c r="E21" i="2"/>
  <c r="E19" i="2"/>
  <c r="H19" i="8" l="1"/>
  <c r="H20" i="8"/>
  <c r="H21" i="8"/>
  <c r="H22" i="8"/>
  <c r="H23" i="8"/>
  <c r="H24" i="8"/>
  <c r="H25" i="8"/>
  <c r="H26" i="8"/>
  <c r="H27" i="8"/>
  <c r="H28" i="8"/>
  <c r="H29" i="8"/>
  <c r="H30" i="8"/>
  <c r="H31" i="8"/>
  <c r="H32" i="8"/>
  <c r="H33" i="8"/>
  <c r="H34" i="8"/>
  <c r="H35" i="8"/>
  <c r="H36" i="8"/>
  <c r="H39" i="8"/>
  <c r="H40" i="8"/>
  <c r="H41" i="8"/>
  <c r="H42" i="8"/>
  <c r="H43" i="8"/>
  <c r="H44" i="8"/>
  <c r="H45" i="8"/>
  <c r="H46" i="8"/>
  <c r="H48" i="8"/>
  <c r="H49" i="8"/>
  <c r="H50" i="8"/>
  <c r="H51" i="8"/>
  <c r="H52" i="8"/>
  <c r="H53" i="8"/>
  <c r="H54" i="8"/>
  <c r="H55" i="8"/>
  <c r="H57" i="8"/>
  <c r="H59" i="8"/>
  <c r="H60" i="8"/>
  <c r="H61" i="8"/>
  <c r="H62" i="8"/>
  <c r="H64" i="8"/>
  <c r="H65" i="8"/>
  <c r="H67" i="8"/>
  <c r="H68" i="8"/>
  <c r="H69" i="8"/>
  <c r="C47" i="8"/>
  <c r="H47" i="8" s="1"/>
  <c r="F66" i="8"/>
  <c r="F64" i="8"/>
  <c r="F63" i="8"/>
  <c r="F58" i="8" s="1"/>
  <c r="F56" i="8"/>
  <c r="F47" i="8"/>
  <c r="F38" i="8"/>
  <c r="F37" i="8" s="1"/>
  <c r="F18" i="8"/>
  <c r="D66" i="8"/>
  <c r="D64" i="8"/>
  <c r="D56" i="8"/>
  <c r="H56" i="8" s="1"/>
  <c r="D47" i="8"/>
  <c r="D38" i="8"/>
  <c r="D37" i="8" s="1"/>
  <c r="D18" i="8"/>
  <c r="C66" i="8"/>
  <c r="C63" i="8" s="1"/>
  <c r="C58" i="8" s="1"/>
  <c r="C64" i="8"/>
  <c r="C56" i="8"/>
  <c r="C38" i="8"/>
  <c r="C37" i="8" s="1"/>
  <c r="C18" i="8"/>
  <c r="D27" i="4"/>
  <c r="X26" i="4"/>
  <c r="X21" i="4"/>
  <c r="T27" i="4"/>
  <c r="P27" i="4"/>
  <c r="F27" i="4"/>
  <c r="Y26" i="4"/>
  <c r="K25" i="2"/>
  <c r="J25" i="2"/>
  <c r="T24" i="2"/>
  <c r="I22" i="2"/>
  <c r="T21" i="2"/>
  <c r="T19" i="2"/>
  <c r="S25" i="2"/>
  <c r="AR25" i="1"/>
  <c r="BH19" i="1"/>
  <c r="X24" i="2"/>
  <c r="Q24" i="1"/>
  <c r="BL24" i="1"/>
  <c r="BK24" i="1"/>
  <c r="BJ24" i="1"/>
  <c r="BI24" i="1"/>
  <c r="BG24" i="1"/>
  <c r="BF24" i="1"/>
  <c r="BL22" i="1"/>
  <c r="BK22" i="1"/>
  <c r="BJ22" i="1"/>
  <c r="BI22" i="1"/>
  <c r="BH22" i="1"/>
  <c r="BG22" i="1"/>
  <c r="BF22" i="1"/>
  <c r="BL21" i="1"/>
  <c r="BI21" i="1"/>
  <c r="BG21" i="1"/>
  <c r="BF21" i="1"/>
  <c r="BL19" i="1"/>
  <c r="BK19" i="1"/>
  <c r="BJ19" i="1"/>
  <c r="BI19" i="1"/>
  <c r="BG19" i="1"/>
  <c r="BF19" i="1"/>
  <c r="AV25" i="1"/>
  <c r="AQ25" i="1"/>
  <c r="AP25" i="1"/>
  <c r="AO24" i="1"/>
  <c r="Z24" i="2" s="1"/>
  <c r="AO22" i="1"/>
  <c r="Z22" i="2" s="1"/>
  <c r="AU25" i="1"/>
  <c r="AO19" i="1"/>
  <c r="Z19" i="2" s="1"/>
  <c r="AF25" i="1"/>
  <c r="AA25" i="1"/>
  <c r="Z25" i="1"/>
  <c r="Y22" i="1"/>
  <c r="X22" i="2" s="1"/>
  <c r="AE25" i="1"/>
  <c r="X25" i="1"/>
  <c r="S25" i="1"/>
  <c r="R25" i="1"/>
  <c r="U25" i="1"/>
  <c r="Q22" i="1"/>
  <c r="W22" i="2" s="1"/>
  <c r="W19" i="2"/>
  <c r="H37" i="8" l="1"/>
  <c r="H18" i="8"/>
  <c r="O25" i="1"/>
  <c r="BF25" i="1"/>
  <c r="BH24" i="1"/>
  <c r="BE24" i="1" s="1"/>
  <c r="BG25" i="1"/>
  <c r="X27" i="4"/>
  <c r="H66" i="8"/>
  <c r="D63" i="8"/>
  <c r="D58" i="8" s="1"/>
  <c r="H58" i="8" s="1"/>
  <c r="H38" i="8"/>
  <c r="AO21" i="1"/>
  <c r="Z21" i="2" s="1"/>
  <c r="Z25" i="2" s="1"/>
  <c r="F17" i="8"/>
  <c r="F16" i="8" s="1"/>
  <c r="C17" i="8"/>
  <c r="D17" i="8"/>
  <c r="D16" i="8" s="1"/>
  <c r="Y27" i="4"/>
  <c r="U27" i="4"/>
  <c r="Q27" i="4"/>
  <c r="G27" i="4"/>
  <c r="I25" i="2"/>
  <c r="L25" i="2"/>
  <c r="T25" i="2"/>
  <c r="M25" i="2"/>
  <c r="AB22" i="2"/>
  <c r="BI25" i="1"/>
  <c r="X19" i="2"/>
  <c r="AB19" i="2" s="1"/>
  <c r="BE19" i="1"/>
  <c r="BE22" i="1"/>
  <c r="BL25" i="1"/>
  <c r="AS25" i="1"/>
  <c r="AT25" i="1"/>
  <c r="AD25" i="1"/>
  <c r="AC25" i="1"/>
  <c r="W24" i="2" l="1"/>
  <c r="AB24" i="2" s="1"/>
  <c r="AO25" i="1"/>
  <c r="H17" i="8"/>
  <c r="H63" i="8"/>
  <c r="Y25" i="1"/>
  <c r="X21" i="2"/>
  <c r="C16" i="8"/>
  <c r="H16" i="8" s="1"/>
  <c r="X25" i="2" l="1"/>
  <c r="BQ21" i="1"/>
  <c r="BR24" i="1" l="1"/>
  <c r="A24" i="2"/>
  <c r="B24" i="2"/>
  <c r="A21" i="2"/>
  <c r="B21" i="2"/>
  <c r="A22" i="2"/>
  <c r="B22" i="2"/>
  <c r="A19" i="2"/>
  <c r="B19" i="2"/>
  <c r="A26" i="4" l="1"/>
  <c r="B26" i="4"/>
  <c r="A23" i="4"/>
  <c r="B23" i="4"/>
  <c r="A24" i="4"/>
  <c r="B24" i="4"/>
  <c r="A21" i="4"/>
  <c r="B21" i="4"/>
  <c r="R27" i="4"/>
  <c r="V27" i="4"/>
  <c r="U25" i="2"/>
  <c r="P25" i="2"/>
  <c r="O25" i="2"/>
  <c r="BD25" i="1"/>
  <c r="AY25" i="1"/>
  <c r="AX25" i="1"/>
  <c r="AN25" i="1"/>
  <c r="AI25" i="1"/>
  <c r="AH25" i="1"/>
  <c r="R25" i="2" l="1"/>
  <c r="BA25" i="1" l="1"/>
  <c r="C21" i="4" l="1"/>
  <c r="C23" i="4"/>
  <c r="C24" i="4"/>
  <c r="C26" i="4"/>
  <c r="C22" i="2"/>
  <c r="C19" i="2"/>
  <c r="BP19" i="1"/>
  <c r="E23" i="4"/>
  <c r="V24" i="2"/>
  <c r="V21" i="2"/>
  <c r="V19" i="2"/>
  <c r="V25" i="2" l="1"/>
  <c r="P25" i="1"/>
  <c r="BR22" i="1"/>
  <c r="BS22" i="1"/>
  <c r="AZ25" i="1"/>
  <c r="Q25" i="2"/>
  <c r="H25" i="2"/>
  <c r="BS19" i="1" l="1"/>
  <c r="BC25" i="1"/>
  <c r="BR19" i="1"/>
  <c r="F22" i="2"/>
  <c r="D22" i="2"/>
  <c r="BB25" i="1" l="1"/>
  <c r="AK25" i="1"/>
  <c r="BQ19" i="1"/>
  <c r="AL25" i="1"/>
  <c r="E43" i="8" l="1"/>
  <c r="E47" i="8" l="1"/>
  <c r="G47" i="8"/>
  <c r="E56" i="8"/>
  <c r="G56" i="8"/>
  <c r="E66" i="8"/>
  <c r="G66" i="8"/>
  <c r="E64" i="8"/>
  <c r="G64" i="8"/>
  <c r="G63" i="8" l="1"/>
  <c r="G58" i="8" s="1"/>
  <c r="E63" i="8"/>
  <c r="G32" i="8"/>
  <c r="G55" i="8"/>
  <c r="E32" i="8"/>
  <c r="Z27" i="4"/>
  <c r="I32" i="8" l="1"/>
  <c r="E58" i="8"/>
  <c r="E26" i="4"/>
  <c r="C24" i="2"/>
  <c r="C21" i="2"/>
  <c r="F24" i="2"/>
  <c r="D24" i="2"/>
  <c r="F21" i="2"/>
  <c r="D21" i="2"/>
  <c r="F19" i="2"/>
  <c r="D19" i="2"/>
  <c r="AW24" i="1"/>
  <c r="AA24" i="2" s="1"/>
  <c r="AW22" i="1"/>
  <c r="AW19" i="1"/>
  <c r="AG22" i="1"/>
  <c r="AG21" i="1"/>
  <c r="AG19" i="1"/>
  <c r="G43" i="8"/>
  <c r="E38" i="8"/>
  <c r="G38" i="8" l="1"/>
  <c r="G37" i="8" s="1"/>
  <c r="I43" i="8"/>
  <c r="E37" i="8"/>
  <c r="AA21" i="2"/>
  <c r="BT25" i="1"/>
  <c r="Y19" i="2"/>
  <c r="AA22" i="2"/>
  <c r="BN25" i="1"/>
  <c r="AA19" i="2"/>
  <c r="AW25" i="1"/>
  <c r="N25" i="2"/>
  <c r="Y22" i="2"/>
  <c r="BO25" i="1"/>
  <c r="Y21" i="2"/>
  <c r="E21" i="4"/>
  <c r="BM22" i="1"/>
  <c r="BM19" i="1"/>
  <c r="I38" i="8" l="1"/>
  <c r="I37" i="8"/>
  <c r="AA24" i="4"/>
  <c r="AC22" i="2"/>
  <c r="AC19" i="2"/>
  <c r="AA25" i="2"/>
  <c r="E27" i="4"/>
  <c r="W27" i="4" l="1"/>
  <c r="BQ25" i="1"/>
  <c r="E18" i="8"/>
  <c r="G18" i="8"/>
  <c r="G17" i="8" s="1"/>
  <c r="G16" i="8" s="1"/>
  <c r="I18" i="8" l="1"/>
  <c r="T25" i="1" l="1"/>
  <c r="BP21" i="1"/>
  <c r="BM21" i="1" s="1"/>
  <c r="BH21" i="1"/>
  <c r="BE21" i="1" s="1"/>
  <c r="BE25" i="1" s="1"/>
  <c r="Q21" i="1"/>
  <c r="Q25" i="1" s="1"/>
  <c r="BS21" i="1"/>
  <c r="W25" i="1"/>
  <c r="BK21" i="1"/>
  <c r="BK25" i="1" s="1"/>
  <c r="W21" i="2" l="1"/>
  <c r="W25" i="2" s="1"/>
  <c r="BH25" i="1"/>
  <c r="AB21" i="2"/>
  <c r="AB25" i="2" s="1"/>
  <c r="AC21" i="2"/>
  <c r="BR21" i="1" l="1"/>
  <c r="BR25" i="1" s="1"/>
  <c r="BJ21" i="1"/>
  <c r="BJ25" i="1" s="1"/>
  <c r="V25" i="1"/>
  <c r="BS24" i="1"/>
  <c r="BS25" i="1"/>
  <c r="AM25" i="1"/>
  <c r="E55" i="8"/>
  <c r="I55" i="8" s="1"/>
  <c r="E17" i="8"/>
  <c r="E16" i="8" s="1"/>
  <c r="I16" i="8" s="1"/>
  <c r="BP24" i="1"/>
  <c r="BM24" i="1" l="1"/>
  <c r="BM25" i="1" s="1"/>
  <c r="BP25" i="1"/>
  <c r="AJ25" i="1"/>
  <c r="I17" i="8"/>
  <c r="AG24" i="1"/>
  <c r="Y24" i="2" l="1"/>
  <c r="AG25" i="1"/>
  <c r="Y25" i="2" l="1"/>
  <c r="AC24" i="2"/>
  <c r="AC25" i="2" s="1"/>
  <c r="S27" i="4" l="1"/>
  <c r="AA26" i="4"/>
  <c r="AA27" i="4" s="1"/>
</calcChain>
</file>

<file path=xl/comments1.xml><?xml version="1.0" encoding="utf-8"?>
<comments xmlns="http://schemas.openxmlformats.org/spreadsheetml/2006/main">
  <authors>
    <author>Костина Елена Михайловна</author>
  </authors>
  <commentList>
    <comment ref="B22" authorId="0" shapeId="0">
      <text>
        <r>
          <rPr>
            <b/>
            <sz val="9"/>
            <color indexed="81"/>
            <rFont val="Tahoma"/>
            <family val="2"/>
            <charset val="204"/>
          </rPr>
          <t>количество УСПД</t>
        </r>
      </text>
    </comment>
  </commentList>
</comments>
</file>

<file path=xl/sharedStrings.xml><?xml version="1.0" encoding="utf-8"?>
<sst xmlns="http://schemas.openxmlformats.org/spreadsheetml/2006/main" count="463" uniqueCount="248">
  <si>
    <t>Идентифика-тор инвестицион-ного проекта</t>
  </si>
  <si>
    <t>месяц и год составления сметной документации</t>
  </si>
  <si>
    <t>в ценах, сложившихся ко времени составления сметной документации, млн рублей (с НДС)</t>
  </si>
  <si>
    <t>в базисном уровне цен</t>
  </si>
  <si>
    <t>Всего, в т.ч.:</t>
  </si>
  <si>
    <t>Полная сметная стоимость инвестиционного проекта в соответствии с утвержденной проектной документацией</t>
  </si>
  <si>
    <t>План</t>
  </si>
  <si>
    <t>в прогнозных ценах соответствующих лет</t>
  </si>
  <si>
    <t>млн рублей (без НДС)</t>
  </si>
  <si>
    <t>федерального бюджета</t>
  </si>
  <si>
    <t>иных источников финансирования</t>
  </si>
  <si>
    <t>Общий объем финансирования, в том числе за счет:</t>
  </si>
  <si>
    <t>проектно-изыскательские работы</t>
  </si>
  <si>
    <t xml:space="preserve">  Наименование инвестиционного проекта (группы инвестиционных проектов)</t>
  </si>
  <si>
    <t xml:space="preserve">Остаток финансирования капитальных вложений в прогнозных ценах соответствующих лет,  млн рублей 
(с НДС) </t>
  </si>
  <si>
    <t xml:space="preserve">Оценка полной стоимости инвестиционного проекта в прогнозных ценах соответствующих лет, млн рублей (с НДС) </t>
  </si>
  <si>
    <t>основные средства</t>
  </si>
  <si>
    <t>нематериальные активы</t>
  </si>
  <si>
    <t>Характеристики объекта электроэнергетики (объекта инвестиционной деятельности)</t>
  </si>
  <si>
    <t>5</t>
  </si>
  <si>
    <t>7</t>
  </si>
  <si>
    <t>8</t>
  </si>
  <si>
    <t>оборудование</t>
  </si>
  <si>
    <t>прочие затраты</t>
  </si>
  <si>
    <t>Номер группы инвести-ционных проектов</t>
  </si>
  <si>
    <t>Год начала  реализации инвестиционного проекта</t>
  </si>
  <si>
    <t>Год окончания реализации инвестицион-ного проекта</t>
  </si>
  <si>
    <t>Остаток освоения капитальных вложений, 
млн рублей (без НДС)</t>
  </si>
  <si>
    <t>Оценка полной стоимости в прогнозных ценах соответствующих лет, 
млн рублей (без НДС)</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</si>
  <si>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</si>
  <si>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</si>
  <si>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 xml:space="preserve">План </t>
  </si>
  <si>
    <t>в базисном уровне цен, млн рублей 
(с НДС)</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</si>
  <si>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rFont val="Times New Roman"/>
        <family val="1"/>
        <charset val="204"/>
      </rPr>
      <t>в базисном уровне цен, млн рублей (без НДС)</t>
    </r>
  </si>
  <si>
    <t>средств, полученных от оказания услуг, реализации товаров по регулируемым государством ценам (тарифам)</t>
  </si>
  <si>
    <t>бюджетов субъектов Российской Федерации и муниципальных образований</t>
  </si>
  <si>
    <t>Утвержденный план</t>
  </si>
  <si>
    <t>Плановые показатели реализации инвестиционной программы</t>
  </si>
  <si>
    <t>Раздел 2. Ввод объектов инвестиционной деятельности (мощностей) в эксплуатацию</t>
  </si>
  <si>
    <t>Перечни инвестиционных проектов</t>
  </si>
  <si>
    <t>Раздел 1. План финансирования капитальных вложений по инвестиционным проектам</t>
  </si>
  <si>
    <t>Раздел 2. План освоения капитальных вложений по инвестиционным проектам</t>
  </si>
  <si>
    <t>полное наименование субъекта электроэнергетики</t>
  </si>
  <si>
    <t xml:space="preserve">  Наименование инвестиционного проекта (наименование группы инвестиционных проектов)</t>
  </si>
  <si>
    <t>Итого</t>
  </si>
  <si>
    <t>№ п/п</t>
  </si>
  <si>
    <t>Показатель</t>
  </si>
  <si>
    <t>I</t>
  </si>
  <si>
    <t>1.1</t>
  </si>
  <si>
    <t>1.1.1</t>
  </si>
  <si>
    <t>1.1.2</t>
  </si>
  <si>
    <t>1.1.3</t>
  </si>
  <si>
    <t>1.1.4</t>
  </si>
  <si>
    <t>1.2</t>
  </si>
  <si>
    <t>II</t>
  </si>
  <si>
    <t>2.1</t>
  </si>
  <si>
    <t>2.2</t>
  </si>
  <si>
    <t>2.3</t>
  </si>
  <si>
    <t>2.4</t>
  </si>
  <si>
    <t>2.5</t>
  </si>
  <si>
    <t>2.6</t>
  </si>
  <si>
    <t>2.7</t>
  </si>
  <si>
    <t>Источники финансирования инвестиционной программы всего (I+II), в том числе:</t>
  </si>
  <si>
    <t>Прибыль, направляемая на инвестиции, в том числе:</t>
  </si>
  <si>
    <t>1.1.1.1</t>
  </si>
  <si>
    <t>1.1.1.2</t>
  </si>
  <si>
    <t>1.1.3.1</t>
  </si>
  <si>
    <t>1.1.3.2</t>
  </si>
  <si>
    <t>1.2.1</t>
  </si>
  <si>
    <t>1.2.1.1</t>
  </si>
  <si>
    <t>1.2.1.2</t>
  </si>
  <si>
    <t>1.2.2</t>
  </si>
  <si>
    <t>прочая амортизация</t>
  </si>
  <si>
    <t>1.2.3</t>
  </si>
  <si>
    <t>1.2.3.1</t>
  </si>
  <si>
    <t>1.2.3.2</t>
  </si>
  <si>
    <t>1.3</t>
  </si>
  <si>
    <t>1.4</t>
  </si>
  <si>
    <t xml:space="preserve">Прочие собственные средства всего, в том числе: </t>
  </si>
  <si>
    <t>1.4.1</t>
  </si>
  <si>
    <t>Кредиты</t>
  </si>
  <si>
    <t>Облигационные займы</t>
  </si>
  <si>
    <t>Векселя</t>
  </si>
  <si>
    <t>Займы организаций</t>
  </si>
  <si>
    <t>2.5.1</t>
  </si>
  <si>
    <t>2.5.2</t>
  </si>
  <si>
    <t>Использование лизинга</t>
  </si>
  <si>
    <t>Прочие привлеченные средства</t>
  </si>
  <si>
    <t xml:space="preserve">Итого </t>
  </si>
  <si>
    <t>млн рублей</t>
  </si>
  <si>
    <t>прибыль от продажи электрической энергии (мощности) по нерегулируемым ценам</t>
  </si>
  <si>
    <t>недоиспользованная амортизация прошлых лет всего, в том числе:</t>
  </si>
  <si>
    <t>Возврат налога на добавленную стоимость</t>
  </si>
  <si>
    <t>2.5.1.1</t>
  </si>
  <si>
    <t>2.5.2.1</t>
  </si>
  <si>
    <t xml:space="preserve">инвестиционная составляющая в тарифах, в том числе: </t>
  </si>
  <si>
    <t>от технологического присоединения объектов по производству электрической энергии</t>
  </si>
  <si>
    <t>от технологического присоединения потребителей электрической энергии</t>
  </si>
  <si>
    <t>прочая прибыль</t>
  </si>
  <si>
    <t>амортизация, учтенная в тарифах, всего, в том числе:</t>
  </si>
  <si>
    <t>средства дополнительной эмиссии акций</t>
  </si>
  <si>
    <t>Привлеченные средства, всего, в том числе:</t>
  </si>
  <si>
    <t>Собственные средства всего, в том числе:</t>
  </si>
  <si>
    <t>Амортизация основных средств всего, в том числе:</t>
  </si>
  <si>
    <t>Бюджетное финансирование, всего, в том числе:</t>
  </si>
  <si>
    <t>средства федерального бюджета, всего, в том числе:</t>
  </si>
  <si>
    <t>средства консолидированного бюджета субъекта Российской Федерации, всего, в том числе:</t>
  </si>
  <si>
    <t>прибыль от технологического присоединения, в том числе:</t>
  </si>
  <si>
    <t>средства федерального бюджета, недоиспользованные в прошлых периодах</t>
  </si>
  <si>
    <t>средства консолидированного бюджета субъекта Российской Федерации, недоиспользованные в прошлых периодах</t>
  </si>
  <si>
    <t>Приложение  № 1</t>
  </si>
  <si>
    <t>1.1.1.3</t>
  </si>
  <si>
    <t>1.2.3.3</t>
  </si>
  <si>
    <t>1.2.3.4</t>
  </si>
  <si>
    <t>1.2.3.5</t>
  </si>
  <si>
    <t>1.2.3.6</t>
  </si>
  <si>
    <t>1.2.3.7</t>
  </si>
  <si>
    <t>Раздел 1. План принятия основных средств и нематериальных активов к бухгалтерскому учету</t>
  </si>
  <si>
    <t xml:space="preserve">План ввода основных средств </t>
  </si>
  <si>
    <t>Раздел 3. Источники финансирования инвестиционной программы</t>
  </si>
  <si>
    <t>производства и поставки тепловой энергии (мощности)</t>
  </si>
  <si>
    <t>оказания услуг по передаче электрической энергии</t>
  </si>
  <si>
    <t>оказания услуг по передаче тепловой энергии, теплоносителя</t>
  </si>
  <si>
    <t>от технологического присоединения, в том числе</t>
  </si>
  <si>
    <t>реализации электрической энергии и мощности</t>
  </si>
  <si>
    <t>реализации тепловой энергии (мощности)</t>
  </si>
  <si>
    <t>оказания услуг по оперативно-диспетчерскому управлению в электроэнергетике всего, в том числе:</t>
  </si>
  <si>
    <t>1.1.1.4</t>
  </si>
  <si>
    <t>1.1.1.5</t>
  </si>
  <si>
    <t>1.1.1.5.1</t>
  </si>
  <si>
    <t>1.1.1.5.2</t>
  </si>
  <si>
    <t>1.1.1.6</t>
  </si>
  <si>
    <t>1.1.1.7</t>
  </si>
  <si>
    <t>1.1.1.8</t>
  </si>
  <si>
    <t>1.1.1.8.1</t>
  </si>
  <si>
    <t>1.1.1.8.2</t>
  </si>
  <si>
    <t xml:space="preserve">    от технологического присоединения потребителей</t>
  </si>
  <si>
    <t xml:space="preserve">        в части управления технологическими режимами</t>
  </si>
  <si>
    <t xml:space="preserve">        в части обеспечения надежности</t>
  </si>
  <si>
    <t>производство и поставка электрической энергии и мощности</t>
  </si>
  <si>
    <t>производство и поставка тепловой энергии (мощности)</t>
  </si>
  <si>
    <t>оказание услуг по передаче электрической энергии</t>
  </si>
  <si>
    <t>оказание услуг по передаче тепловой энергии, теплоносителя</t>
  </si>
  <si>
    <t>реализация электрической энергии и мощности</t>
  </si>
  <si>
    <t>1.2.1.3</t>
  </si>
  <si>
    <t>1.2.1.4</t>
  </si>
  <si>
    <t>1.2.1.5</t>
  </si>
  <si>
    <t>1.2.1.6</t>
  </si>
  <si>
    <t>1.2.1.7</t>
  </si>
  <si>
    <t>оказание услуг по оперативно-диспетчерскому управлению в электроэнергетике всего</t>
  </si>
  <si>
    <t>оказание услуг по оперативно-диспетчерскому управлению в электроэнергетике всего, в том числе:</t>
  </si>
  <si>
    <t>производства и поставки электрической энергии и мощности</t>
  </si>
  <si>
    <t>Финанасирование капитальных вложений в прогнозных ценах соответствующих лет, млн. рублей (с НДС)</t>
  </si>
  <si>
    <t>Идентификатор инвестиционного проекта</t>
  </si>
  <si>
    <t>2.</t>
  </si>
  <si>
    <t>3.</t>
  </si>
  <si>
    <t xml:space="preserve">Приобретение ИТ-имущества </t>
  </si>
  <si>
    <t>Аппаратно-программный комплекс шифрования АКПШ "Континент"</t>
  </si>
  <si>
    <t>Оснащение интеллектуальной системой учета</t>
  </si>
  <si>
    <t xml:space="preserve">Оборудование многоквартирных жилых домов интеллектуальной системой учета  в рамках проекта "Умный город Полярные Зори" </t>
  </si>
  <si>
    <t>Иные проекты</t>
  </si>
  <si>
    <t>Приобретение дизельно-генераторных установок</t>
  </si>
  <si>
    <t>J_KL06</t>
  </si>
  <si>
    <t>J_KL09</t>
  </si>
  <si>
    <t>J_KL10</t>
  </si>
  <si>
    <t>План 
на 01.01.2020 года</t>
  </si>
  <si>
    <r>
      <t>Утвержденный план</t>
    </r>
    <r>
      <rPr>
        <vertAlign val="superscript"/>
        <sz val="12"/>
        <rFont val="Times New Roman"/>
        <family val="1"/>
        <charset val="204"/>
      </rPr>
      <t xml:space="preserve">  </t>
    </r>
    <r>
      <rPr>
        <sz val="12"/>
        <rFont val="Times New Roman"/>
        <family val="1"/>
        <charset val="204"/>
      </rPr>
      <t xml:space="preserve">
2020 год </t>
    </r>
  </si>
  <si>
    <r>
      <t>Утвержденный план</t>
    </r>
    <r>
      <rPr>
        <vertAlign val="superscript"/>
        <sz val="12"/>
        <rFont val="Times New Roman"/>
        <family val="1"/>
        <charset val="204"/>
      </rPr>
      <t xml:space="preserve">  </t>
    </r>
    <r>
      <rPr>
        <sz val="12"/>
        <rFont val="Times New Roman"/>
        <family val="1"/>
        <charset val="204"/>
      </rPr>
      <t xml:space="preserve">
2021 года </t>
    </r>
    <r>
      <rPr>
        <vertAlign val="superscript"/>
        <sz val="12"/>
        <rFont val="Times New Roman"/>
        <family val="1"/>
        <charset val="204"/>
      </rPr>
      <t xml:space="preserve"> </t>
    </r>
  </si>
  <si>
    <t xml:space="preserve">Утвержденный план  
2022 года  </t>
  </si>
  <si>
    <t>Освоение капитальных вложений 
в прогнозных ценах соответствующих лет, млн рублей  (без НДС)</t>
  </si>
  <si>
    <t xml:space="preserve">2020 год </t>
  </si>
  <si>
    <t xml:space="preserve">2021 год </t>
  </si>
  <si>
    <t>2022год</t>
  </si>
  <si>
    <t>2021 год</t>
  </si>
  <si>
    <t xml:space="preserve">2022 год </t>
  </si>
  <si>
    <t>2020 год</t>
  </si>
  <si>
    <t>2022 год</t>
  </si>
  <si>
    <t>филиал "КолАтомЭнергоСбыт" АО "АтомЭнергоСбыт"</t>
  </si>
  <si>
    <t xml:space="preserve">филиал "КолАтомЭнергоСбыт" АО "АтомЭнергоСбыт" </t>
  </si>
  <si>
    <t>амортизация</t>
  </si>
  <si>
    <t>прибыль на капитальные вложения</t>
  </si>
  <si>
    <t>Оборудование многоквартирных жилых домов интеллектуальной системой учета в целях реализации 522-ФЗ</t>
  </si>
  <si>
    <t>Приложение  № 2</t>
  </si>
  <si>
    <t>ВСЕГО по инвестиционной программе</t>
  </si>
  <si>
    <t>возврат налога на добавленную стоимость</t>
  </si>
  <si>
    <t>4.</t>
  </si>
  <si>
    <t>5.</t>
  </si>
  <si>
    <t>04.2019</t>
  </si>
  <si>
    <t>08.2019</t>
  </si>
  <si>
    <t>03.2020</t>
  </si>
  <si>
    <t xml:space="preserve">Приобретение имущества общего и специального назначения </t>
  </si>
  <si>
    <t>1.</t>
  </si>
  <si>
    <t>2.1.</t>
  </si>
  <si>
    <t>3.1.</t>
  </si>
  <si>
    <t>3.2.</t>
  </si>
  <si>
    <t>4.1.</t>
  </si>
  <si>
    <t>K_KL08</t>
  </si>
  <si>
    <t>Предложение по корректировке утвержденного плана</t>
  </si>
  <si>
    <r>
      <t xml:space="preserve">Предложение по корректировке утвержденного плана 
2021 года </t>
    </r>
    <r>
      <rPr>
        <vertAlign val="superscript"/>
        <sz val="12"/>
        <rFont val="Times New Roman"/>
        <family val="1"/>
        <charset val="204"/>
      </rPr>
      <t xml:space="preserve"> </t>
    </r>
  </si>
  <si>
    <t xml:space="preserve">Предложение по корректировке утвержденного плана  
2022 года  </t>
  </si>
  <si>
    <t>Предложение по корректировке утвержденного плана 
на 01.01.2020 года</t>
  </si>
  <si>
    <t>3</t>
  </si>
  <si>
    <t>Итого
(Утвержденный план)</t>
  </si>
  <si>
    <t>Итого
(Утвержденный план с учетом предложения по корректировке)</t>
  </si>
  <si>
    <t>Утвержденный план с учетом предложения по корректировке</t>
  </si>
  <si>
    <t>4</t>
  </si>
  <si>
    <t>9</t>
  </si>
  <si>
    <t>Предложение по корректировке 
утвержденного плана</t>
  </si>
  <si>
    <t>в ценах, сложившихся ко времени составления 
сметной документации, млн рублей (с НДС)</t>
  </si>
  <si>
    <t>Предложение по корректировке 
утвержденного плана на 01.01.2020 года</t>
  </si>
  <si>
    <t>средств, полученных от оказания услуг, реализации 
товаров по регулируемым государством ценам 
(тарифам)</t>
  </si>
  <si>
    <t>бюджетов субъектов Российской Федерации и 
муниципальных образований</t>
  </si>
  <si>
    <t>строительные работы, реконструкция, 
монтаж оборудования</t>
  </si>
  <si>
    <t>Утв. план</t>
  </si>
  <si>
    <t>Пред-е по корр.</t>
  </si>
  <si>
    <t xml:space="preserve">Утв. план </t>
  </si>
  <si>
    <t>Утвержденный план 
на 01.01.2020 года</t>
  </si>
  <si>
    <t xml:space="preserve">ОП "КолАтомЭнергоСбыт" АО "АтомЭнергоСбыт" </t>
  </si>
  <si>
    <t>Приложение  № 3</t>
  </si>
  <si>
    <t>Ввод объектов инвестиционной деятельности(мощностей)
 в эксплуатацию</t>
  </si>
  <si>
    <t>1 квартал 
2020 года</t>
  </si>
  <si>
    <t>2 квартал 
2020 года</t>
  </si>
  <si>
    <t>3 квартал 
2020 года</t>
  </si>
  <si>
    <t>4 квартал 
2020 года</t>
  </si>
  <si>
    <t>Утвержденный 
план</t>
  </si>
  <si>
    <t>шт.</t>
  </si>
  <si>
    <t>Другое</t>
  </si>
  <si>
    <t>1 квартал 2020 года</t>
  </si>
  <si>
    <t>2 квартал 2020 года</t>
  </si>
  <si>
    <t>3 квартал 2020 года</t>
  </si>
  <si>
    <t>4 квартал 2020 года</t>
  </si>
  <si>
    <t>основные 
средства</t>
  </si>
  <si>
    <t>в том числе по кварталам</t>
  </si>
  <si>
    <t>Предложение по корректировке с учетом утвержденного плана</t>
  </si>
  <si>
    <t>E04_1027700050278_01_0_47_09</t>
  </si>
  <si>
    <t>Справочно: 
наименование электронных документов, содержащих паспорт соответствующего проекта.</t>
  </si>
  <si>
    <t>Год раскрытия информации: 2020</t>
  </si>
  <si>
    <t>Утвержденные плановые значения показателей приведены в соответствии с Приказом Министерства энергетики и ЖКХ Мурманской области от 30.10.2019 г. №203</t>
  </si>
  <si>
    <t>Приложение №4</t>
  </si>
  <si>
    <t>Приложение  №5</t>
  </si>
  <si>
    <t>D04_1027700050278_01_0_47_06</t>
  </si>
  <si>
    <t>D04_1027700050278_01_0_47_09</t>
  </si>
  <si>
    <t>D04_1027700050278_01_0_47_10</t>
  </si>
  <si>
    <t xml:space="preserve">                                                                            И .о. заместителя Генерального директора - директора филиала _____________________________________В.Б. Котликов</t>
  </si>
  <si>
    <t xml:space="preserve">                                                                            И. о. заместителя Генерального директора - директора филиала _____________________________________В.Б. Котликов</t>
  </si>
  <si>
    <t xml:space="preserve">                                                                             И. о. заместителя Генерального директора - директора филиала _____________________________________В.Б. Котликов</t>
  </si>
  <si>
    <t xml:space="preserve">                                                                             И .о. заместителя Генерального директора - директора филиала _____________________________________В.Б. Котликов</t>
  </si>
  <si>
    <t xml:space="preserve">    от технологического присоединения объектов по производству электрической и тепловой энергии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</si>
</sst>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1" formatCode="_-* #,##0\ _₽_-;\-* #,##0\ _₽_-;_-* &quot;-&quot;\ _₽_-;_-@_-"/>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00"/>
    <numFmt numFmtId="169" formatCode="#,##0.000_ ;\-#,##0.000\ "/>
    <numFmt numFmtId="170" formatCode="_-* #,##0.00000000\ &quot;₽&quot;_-;\-* #,##0.00000000\ &quot;₽&quot;_-;_-* &quot;-&quot;??\ &quot;₽&quot;_-;_-@_-"/>
    <numFmt numFmtId="171" formatCode="_-* #,##0\ _₽_-;\-* #,##0\ _₽_-;_-* &quot;-&quot;??\ _₽_-;_-@_-"/>
    <numFmt numFmtId="172" formatCode="_-* #,##0.00\ _₽_-;\-* #,##0.00\ _₽_-;_-* &quot;-&quot;\ _₽_-;_-@_-"/>
    <numFmt numFmtId="173" formatCode="#,##0.00000"/>
  </numFmts>
  <fonts count="69" x14ac:knownFonts="1">
    <font>
      <sz val="12"/>
      <name val="Times New Roman"/>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b/>
      <sz val="12"/>
      <name val="Times New Roman"/>
      <family val="1"/>
      <charset val="204"/>
    </font>
    <font>
      <sz val="8"/>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rgb="FF000000"/>
      <name val="SimSun"/>
      <family val="2"/>
      <charset val="204"/>
    </font>
    <font>
      <b/>
      <sz val="12"/>
      <color rgb="FF000000"/>
      <name val="Times New Roman"/>
      <family val="1"/>
      <charset val="204"/>
    </font>
    <font>
      <sz val="12"/>
      <color rgb="FF000000"/>
      <name val="Times New Roman"/>
      <family val="1"/>
      <charset val="204"/>
    </font>
    <font>
      <sz val="12"/>
      <color theme="1"/>
      <name val="Times New Roman"/>
      <family val="1"/>
      <charset val="204"/>
    </font>
    <font>
      <b/>
      <sz val="12"/>
      <color theme="1"/>
      <name val="Times New Roman"/>
      <family val="1"/>
      <charset val="204"/>
    </font>
    <font>
      <sz val="10"/>
      <name val="Arial"/>
      <family val="2"/>
      <charset val="204"/>
    </font>
    <font>
      <sz val="14"/>
      <name val="Times New Roman"/>
      <family val="1"/>
      <charset val="204"/>
    </font>
    <font>
      <sz val="14"/>
      <color theme="1"/>
      <name val="Times New Roman"/>
      <family val="1"/>
      <charset val="204"/>
    </font>
    <font>
      <b/>
      <sz val="14"/>
      <color theme="1"/>
      <name val="Times New Roman"/>
      <family val="1"/>
      <charset val="204"/>
    </font>
    <font>
      <b/>
      <sz val="14"/>
      <name val="Times New Roman"/>
      <family val="1"/>
      <charset val="204"/>
    </font>
    <font>
      <sz val="11"/>
      <color theme="1"/>
      <name val="Calibri"/>
      <family val="2"/>
      <scheme val="minor"/>
    </font>
    <font>
      <sz val="10"/>
      <name val="Arial"/>
      <family val="2"/>
    </font>
    <font>
      <sz val="10"/>
      <name val="Helv"/>
    </font>
    <font>
      <vertAlign val="superscript"/>
      <sz val="12"/>
      <name val="Times New Roman"/>
      <family val="1"/>
      <charset val="204"/>
    </font>
    <font>
      <sz val="10"/>
      <name val="Times New Roman"/>
      <family val="1"/>
      <charset val="204"/>
    </font>
    <font>
      <b/>
      <sz val="18"/>
      <name val="Times New Roman"/>
      <family val="1"/>
      <charset val="204"/>
    </font>
    <font>
      <sz val="10"/>
      <color indexed="62"/>
      <name val="Arial Cyr"/>
      <family val="2"/>
      <charset val="204"/>
    </font>
    <font>
      <sz val="10"/>
      <name val="Arial Cyr"/>
      <family val="2"/>
      <charset val="204"/>
    </font>
    <font>
      <sz val="10"/>
      <name val="Arial Narrow"/>
      <family val="2"/>
      <charset val="204"/>
    </font>
    <font>
      <sz val="10"/>
      <name val="Times New Roman CYR"/>
      <charset val="204"/>
    </font>
    <font>
      <sz val="10"/>
      <name val="Times New Roman CYR"/>
    </font>
    <font>
      <sz val="12"/>
      <name val="Times New Roman CYR"/>
    </font>
    <font>
      <u/>
      <sz val="14"/>
      <color theme="1"/>
      <name val="Times New Roman"/>
      <family val="1"/>
      <charset val="204"/>
    </font>
    <font>
      <sz val="12"/>
      <color indexed="8"/>
      <name val="Times New Roman"/>
      <family val="1"/>
      <charset val="204"/>
    </font>
    <font>
      <sz val="8"/>
      <color theme="1"/>
      <name val="Times New Roman"/>
      <family val="1"/>
      <charset val="204"/>
    </font>
    <font>
      <sz val="12"/>
      <color rgb="FFFF0000"/>
      <name val="Times New Roman"/>
      <family val="1"/>
      <charset val="204"/>
    </font>
    <font>
      <u/>
      <sz val="14"/>
      <name val="Times New Roman"/>
      <family val="1"/>
      <charset val="204"/>
    </font>
    <font>
      <sz val="8"/>
      <name val="Arial"/>
      <family val="2"/>
    </font>
    <font>
      <sz val="12"/>
      <color theme="0"/>
      <name val="Times New Roman"/>
      <family val="1"/>
      <charset val="204"/>
    </font>
    <font>
      <b/>
      <sz val="12"/>
      <color theme="0"/>
      <name val="Times New Roman"/>
      <family val="1"/>
      <charset val="204"/>
    </font>
    <font>
      <b/>
      <sz val="14"/>
      <color theme="0"/>
      <name val="Times New Roman"/>
      <family val="1"/>
      <charset val="204"/>
    </font>
    <font>
      <sz val="12"/>
      <color theme="0"/>
      <name val="Calibri"/>
      <family val="2"/>
      <charset val="204"/>
      <scheme val="minor"/>
    </font>
    <font>
      <i/>
      <sz val="12"/>
      <name val="Times New Roman"/>
      <family val="1"/>
      <charset val="204"/>
    </font>
    <font>
      <sz val="16"/>
      <name val="Times New Roman"/>
      <family val="1"/>
      <charset val="204"/>
    </font>
    <font>
      <b/>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8">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medium">
        <color indexed="64"/>
      </right>
      <top/>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s>
  <cellStyleXfs count="286">
    <xf numFmtId="0" fontId="0"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33" fillId="0" borderId="0"/>
    <xf numFmtId="0" fontId="13" fillId="0" borderId="0"/>
    <xf numFmtId="0" fontId="28" fillId="3" borderId="0" applyNumberFormat="0" applyBorder="0" applyAlignment="0" applyProtection="0"/>
    <xf numFmtId="0" fontId="29" fillId="0" borderId="0" applyNumberFormat="0" applyFill="0" applyBorder="0" applyAlignment="0" applyProtection="0"/>
    <xf numFmtId="0" fontId="16" fillId="23" borderId="8" applyNumberFormat="0" applyFont="0" applyAlignment="0" applyProtection="0"/>
    <xf numFmtId="0" fontId="30" fillId="0" borderId="9" applyNumberFormat="0" applyFill="0" applyAlignment="0" applyProtection="0"/>
    <xf numFmtId="0" fontId="31" fillId="0" borderId="0" applyNumberFormat="0" applyFill="0" applyBorder="0" applyAlignment="0" applyProtection="0"/>
    <xf numFmtId="0" fontId="32" fillId="4" borderId="0" applyNumberFormat="0" applyBorder="0" applyAlignment="0" applyProtection="0"/>
    <xf numFmtId="0" fontId="34" fillId="0" borderId="0"/>
    <xf numFmtId="0" fontId="34" fillId="0" borderId="0"/>
    <xf numFmtId="0" fontId="13" fillId="0" borderId="0"/>
    <xf numFmtId="0" fontId="12" fillId="0" borderId="0"/>
    <xf numFmtId="0" fontId="39" fillId="0" borderId="0"/>
    <xf numFmtId="0" fontId="39" fillId="0" borderId="0"/>
    <xf numFmtId="164" fontId="12" fillId="0" borderId="0" applyFont="0" applyFill="0" applyBorder="0" applyAlignment="0" applyProtection="0"/>
    <xf numFmtId="165" fontId="39" fillId="0" borderId="0" applyFont="0" applyFill="0" applyBorder="0" applyAlignment="0" applyProtection="0"/>
    <xf numFmtId="166" fontId="12" fillId="0" borderId="0" applyFont="0" applyFill="0" applyBorder="0" applyAlignment="0" applyProtection="0"/>
    <xf numFmtId="0" fontId="11" fillId="0" borderId="0"/>
    <xf numFmtId="0" fontId="10" fillId="0" borderId="0"/>
    <xf numFmtId="0" fontId="44" fillId="0" borderId="0"/>
    <xf numFmtId="0" fontId="13" fillId="0" borderId="0"/>
    <xf numFmtId="0" fontId="13" fillId="0" borderId="0"/>
    <xf numFmtId="0" fontId="13" fillId="0" borderId="0"/>
    <xf numFmtId="0" fontId="9"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45"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3" borderId="0" applyNumberFormat="0" applyBorder="0" applyAlignment="0" applyProtection="0"/>
    <xf numFmtId="0" fontId="29" fillId="0" borderId="0" applyNumberFormat="0" applyFill="0" applyBorder="0" applyAlignment="0" applyProtection="0"/>
    <xf numFmtId="0" fontId="16" fillId="23" borderId="8" applyNumberFormat="0" applyFont="0" applyAlignment="0" applyProtection="0"/>
    <xf numFmtId="0" fontId="30" fillId="0" borderId="9" applyNumberFormat="0" applyFill="0" applyAlignment="0" applyProtection="0"/>
    <xf numFmtId="0" fontId="31" fillId="0" borderId="0" applyNumberFormat="0" applyFill="0" applyBorder="0" applyAlignment="0" applyProtection="0"/>
    <xf numFmtId="0" fontId="32" fillId="4" borderId="0" applyNumberFormat="0" applyBorder="0" applyAlignment="0" applyProtection="0"/>
    <xf numFmtId="0" fontId="8" fillId="0" borderId="0"/>
    <xf numFmtId="0" fontId="13" fillId="0" borderId="0"/>
    <xf numFmtId="9" fontId="39" fillId="0" borderId="0" applyFont="0" applyFill="0" applyBorder="0" applyAlignment="0" applyProtection="0"/>
    <xf numFmtId="9" fontId="13" fillId="0" borderId="0" applyFont="0" applyFill="0" applyBorder="0" applyAlignment="0" applyProtection="0"/>
    <xf numFmtId="0" fontId="46" fillId="0" borderId="0"/>
    <xf numFmtId="0" fontId="7" fillId="0" borderId="0"/>
    <xf numFmtId="0" fontId="33" fillId="0" borderId="0"/>
    <xf numFmtId="0" fontId="6" fillId="0" borderId="0"/>
    <xf numFmtId="0" fontId="6" fillId="0" borderId="0"/>
    <xf numFmtId="0" fontId="5" fillId="0" borderId="0"/>
    <xf numFmtId="164"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4"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2" fillId="0" borderId="0"/>
    <xf numFmtId="164" fontId="2" fillId="0" borderId="0" applyFont="0" applyFill="0" applyBorder="0" applyAlignment="0" applyProtection="0"/>
    <xf numFmtId="0" fontId="33" fillId="0" borderId="0"/>
    <xf numFmtId="0" fontId="2" fillId="0" borderId="0"/>
    <xf numFmtId="0" fontId="39" fillId="0" borderId="0"/>
    <xf numFmtId="9" fontId="50" fillId="0" borderId="0" applyFill="0" applyBorder="0" applyAlignment="0" applyProtection="0"/>
    <xf numFmtId="9" fontId="51" fillId="0" borderId="0" applyFont="0" applyFill="0" applyBorder="0" applyAlignment="0" applyProtection="0"/>
    <xf numFmtId="9" fontId="2" fillId="0" borderId="0" applyFont="0" applyFill="0" applyBorder="0" applyAlignment="0" applyProtection="0"/>
    <xf numFmtId="164" fontId="52" fillId="0" borderId="0" applyFont="0" applyFill="0" applyBorder="0" applyAlignment="0" applyProtection="0"/>
    <xf numFmtId="166" fontId="45" fillId="0" borderId="0" applyFont="0" applyFill="0" applyBorder="0" applyAlignment="0" applyProtection="0"/>
    <xf numFmtId="164" fontId="2" fillId="0" borderId="0" applyFont="0" applyFill="0" applyBorder="0" applyAlignment="0" applyProtection="0"/>
    <xf numFmtId="0" fontId="61" fillId="0" borderId="0"/>
    <xf numFmtId="166" fontId="33" fillId="0" borderId="0" applyFont="0" applyFill="0" applyBorder="0" applyAlignment="0" applyProtection="0"/>
    <xf numFmtId="0" fontId="1" fillId="0" borderId="0"/>
  </cellStyleXfs>
  <cellXfs count="362">
    <xf numFmtId="0" fontId="0" fillId="0" borderId="0" xfId="0"/>
    <xf numFmtId="0" fontId="13" fillId="0" borderId="0" xfId="0" applyFont="1" applyFill="1" applyAlignment="1">
      <alignment horizontal="right"/>
    </xf>
    <xf numFmtId="0" fontId="14" fillId="0" borderId="0" xfId="46" applyFont="1" applyFill="1" applyBorder="1" applyAlignment="1"/>
    <xf numFmtId="0" fontId="35" fillId="0" borderId="0" xfId="45" applyFont="1" applyFill="1" applyBorder="1" applyAlignment="1">
      <alignment vertical="center"/>
    </xf>
    <xf numFmtId="0" fontId="43" fillId="0" borderId="0" xfId="0" applyFont="1" applyFill="1" applyAlignment="1"/>
    <xf numFmtId="0" fontId="40" fillId="0" borderId="0" xfId="0" applyFont="1" applyFill="1" applyAlignment="1"/>
    <xf numFmtId="0" fontId="13" fillId="0" borderId="0" xfId="0" applyFont="1" applyFill="1" applyBorder="1" applyAlignment="1"/>
    <xf numFmtId="0" fontId="40" fillId="0" borderId="0" xfId="0" applyFont="1" applyFill="1" applyBorder="1" applyAlignment="1">
      <alignment horizontal="center" vertical="center"/>
    </xf>
    <xf numFmtId="0" fontId="35" fillId="0" borderId="0" xfId="44" applyFont="1" applyFill="1" applyBorder="1" applyAlignment="1"/>
    <xf numFmtId="0" fontId="40" fillId="0" borderId="0" xfId="37" applyFont="1" applyFill="1" applyAlignment="1">
      <alignment horizontal="right" vertical="center"/>
    </xf>
    <xf numFmtId="0" fontId="40" fillId="0" borderId="0" xfId="37" applyFont="1" applyFill="1" applyAlignment="1">
      <alignment horizontal="right"/>
    </xf>
    <xf numFmtId="0" fontId="42" fillId="0" borderId="0" xfId="55" applyFont="1" applyFill="1" applyAlignment="1">
      <alignment vertical="center"/>
    </xf>
    <xf numFmtId="0" fontId="37" fillId="0" borderId="0" xfId="55" applyFont="1" applyFill="1" applyAlignment="1">
      <alignment vertical="top"/>
    </xf>
    <xf numFmtId="0" fontId="13" fillId="0" borderId="0" xfId="0" applyFont="1" applyFill="1" applyBorder="1"/>
    <xf numFmtId="0" fontId="13" fillId="0" borderId="0" xfId="0" applyFont="1" applyFill="1" applyBorder="1" applyAlignment="1">
      <alignment horizontal="center" vertical="center" wrapText="1"/>
    </xf>
    <xf numFmtId="0" fontId="13" fillId="0" borderId="0" xfId="46" applyFont="1" applyFill="1" applyBorder="1" applyAlignment="1">
      <alignment horizontal="center" vertical="center"/>
    </xf>
    <xf numFmtId="0" fontId="13" fillId="0" borderId="10" xfId="0" applyFont="1" applyFill="1" applyBorder="1" applyAlignment="1">
      <alignment vertical="center"/>
    </xf>
    <xf numFmtId="0" fontId="13" fillId="0" borderId="10" xfId="0" applyFont="1" applyFill="1" applyBorder="1" applyAlignment="1">
      <alignment horizontal="left" vertical="center" wrapText="1" indent="1"/>
    </xf>
    <xf numFmtId="0" fontId="13" fillId="0" borderId="10" xfId="57" applyFont="1" applyFill="1" applyBorder="1" applyAlignment="1">
      <alignment horizontal="left" vertical="center" wrapText="1" indent="3"/>
    </xf>
    <xf numFmtId="0" fontId="13" fillId="0" borderId="10" xfId="57" applyFont="1" applyFill="1" applyBorder="1" applyAlignment="1">
      <alignment horizontal="left" vertical="center" wrapText="1" indent="5"/>
    </xf>
    <xf numFmtId="0" fontId="13" fillId="0" borderId="0" xfId="46" applyFont="1" applyFill="1" applyBorder="1" applyAlignment="1">
      <alignment vertical="center"/>
    </xf>
    <xf numFmtId="167" fontId="13" fillId="0" borderId="10" xfId="0" applyNumberFormat="1" applyFont="1" applyFill="1" applyBorder="1" applyAlignment="1">
      <alignment horizontal="center" vertical="center" wrapText="1"/>
    </xf>
    <xf numFmtId="0" fontId="37" fillId="0" borderId="10" xfId="55" applyFont="1" applyFill="1" applyBorder="1" applyAlignment="1">
      <alignment horizontal="center" vertical="center"/>
    </xf>
    <xf numFmtId="167" fontId="13" fillId="0" borderId="10" xfId="0" applyNumberFormat="1" applyFont="1" applyFill="1" applyBorder="1" applyAlignment="1">
      <alignment horizontal="center" vertical="center"/>
    </xf>
    <xf numFmtId="49" fontId="37" fillId="0" borderId="0" xfId="55" applyNumberFormat="1" applyFont="1" applyFill="1" applyBorder="1" applyAlignment="1">
      <alignment horizontal="center" vertical="center"/>
    </xf>
    <xf numFmtId="0" fontId="37" fillId="0" borderId="0" xfId="55" applyFont="1" applyFill="1" applyBorder="1" applyAlignment="1">
      <alignment horizontal="center" vertical="center" wrapText="1"/>
    </xf>
    <xf numFmtId="0" fontId="13" fillId="0" borderId="0" xfId="57" applyFont="1" applyFill="1"/>
    <xf numFmtId="168" fontId="13" fillId="0" borderId="10" xfId="57" applyNumberFormat="1" applyFont="1" applyFill="1" applyBorder="1" applyAlignment="1">
      <alignment horizontal="center" vertical="center" wrapText="1"/>
    </xf>
    <xf numFmtId="0" fontId="41" fillId="0" borderId="0" xfId="272" applyFont="1" applyFill="1" applyAlignment="1">
      <alignment horizontal="justify"/>
    </xf>
    <xf numFmtId="0" fontId="13" fillId="0" borderId="0" xfId="0" applyFont="1" applyFill="1" applyAlignment="1">
      <alignment wrapText="1"/>
    </xf>
    <xf numFmtId="0" fontId="14" fillId="0" borderId="10" xfId="0" applyFont="1" applyFill="1" applyBorder="1" applyAlignment="1">
      <alignment horizontal="center" vertical="center"/>
    </xf>
    <xf numFmtId="167" fontId="14" fillId="0" borderId="10" xfId="0" applyNumberFormat="1" applyFont="1" applyFill="1" applyBorder="1" applyAlignment="1">
      <alignment horizontal="center" vertical="center"/>
    </xf>
    <xf numFmtId="0" fontId="38" fillId="0" borderId="10" xfId="55" applyFont="1" applyFill="1" applyBorder="1" applyAlignment="1">
      <alignment horizontal="center" vertical="center"/>
    </xf>
    <xf numFmtId="2" fontId="14" fillId="0" borderId="10" xfId="55" applyNumberFormat="1" applyFont="1" applyFill="1" applyBorder="1" applyAlignment="1">
      <alignment horizontal="center" vertical="center" wrapText="1"/>
    </xf>
    <xf numFmtId="4" fontId="13" fillId="0" borderId="10" xfId="0" applyNumberFormat="1" applyFont="1" applyFill="1" applyBorder="1" applyAlignment="1">
      <alignment horizontal="center" vertical="center" wrapText="1"/>
    </xf>
    <xf numFmtId="2" fontId="37" fillId="0" borderId="0" xfId="55" applyNumberFormat="1" applyFont="1" applyFill="1" applyBorder="1" applyAlignment="1">
      <alignment horizontal="center" vertical="center"/>
    </xf>
    <xf numFmtId="2" fontId="37" fillId="0" borderId="0" xfId="55" applyNumberFormat="1" applyFont="1" applyFill="1" applyBorder="1" applyAlignment="1">
      <alignment horizontal="left" vertical="center" wrapText="1"/>
    </xf>
    <xf numFmtId="167" fontId="13" fillId="0" borderId="0" xfId="0" applyNumberFormat="1" applyFont="1" applyFill="1" applyBorder="1" applyAlignment="1">
      <alignment horizontal="center" vertical="center"/>
    </xf>
    <xf numFmtId="2" fontId="37" fillId="0" borderId="0" xfId="55" applyNumberFormat="1" applyFont="1" applyFill="1" applyBorder="1" applyAlignment="1">
      <alignment horizontal="center" vertical="center" wrapText="1"/>
    </xf>
    <xf numFmtId="0" fontId="13" fillId="0" borderId="0" xfId="0" applyFont="1" applyFill="1" applyBorder="1" applyAlignment="1">
      <alignment horizontal="left" vertical="center" wrapText="1"/>
    </xf>
    <xf numFmtId="167" fontId="13" fillId="0" borderId="0" xfId="0" applyNumberFormat="1" applyFont="1" applyFill="1" applyBorder="1" applyAlignment="1">
      <alignment horizontal="center" vertical="center" wrapText="1"/>
    </xf>
    <xf numFmtId="49" fontId="13" fillId="0" borderId="0" xfId="0" applyNumberFormat="1" applyFont="1" applyFill="1" applyBorder="1" applyAlignment="1">
      <alignment horizontal="left" vertical="center" wrapText="1"/>
    </xf>
    <xf numFmtId="49" fontId="37" fillId="0" borderId="0" xfId="55" applyNumberFormat="1" applyFont="1" applyFill="1" applyBorder="1" applyAlignment="1">
      <alignment horizontal="center" vertical="center" wrapText="1"/>
    </xf>
    <xf numFmtId="168" fontId="13" fillId="0" borderId="0" xfId="0" applyNumberFormat="1" applyFont="1" applyFill="1" applyBorder="1" applyAlignment="1">
      <alignment horizontal="center" vertical="center" wrapText="1"/>
    </xf>
    <xf numFmtId="2" fontId="13" fillId="0" borderId="0" xfId="0" applyNumberFormat="1" applyFont="1" applyFill="1" applyBorder="1" applyAlignment="1">
      <alignment horizontal="center" vertical="center" wrapText="1"/>
    </xf>
    <xf numFmtId="169" fontId="13" fillId="0" borderId="0" xfId="37" applyNumberFormat="1" applyFont="1" applyFill="1" applyBorder="1" applyAlignment="1">
      <alignment horizontal="center" vertical="center"/>
    </xf>
    <xf numFmtId="0" fontId="37" fillId="0" borderId="0" xfId="55" applyNumberFormat="1" applyFont="1" applyFill="1" applyBorder="1" applyAlignment="1">
      <alignment horizontal="center" vertical="center" wrapText="1"/>
    </xf>
    <xf numFmtId="0" fontId="57" fillId="0" borderId="0" xfId="0" applyNumberFormat="1" applyFont="1" applyFill="1" applyBorder="1" applyAlignment="1" applyProtection="1">
      <alignment horizontal="left" vertical="center" wrapText="1"/>
    </xf>
    <xf numFmtId="0" fontId="13" fillId="0" borderId="0" xfId="0" applyNumberFormat="1" applyFont="1" applyFill="1" applyBorder="1" applyAlignment="1">
      <alignment horizontal="center" vertical="center" wrapText="1"/>
    </xf>
    <xf numFmtId="0" fontId="37" fillId="0" borderId="0" xfId="55" applyFont="1" applyFill="1" applyBorder="1" applyAlignment="1">
      <alignment horizontal="center" vertical="center"/>
    </xf>
    <xf numFmtId="168" fontId="37" fillId="0" borderId="0" xfId="55" applyNumberFormat="1" applyFont="1" applyFill="1" applyBorder="1" applyAlignment="1">
      <alignment horizontal="center" vertical="center" wrapText="1"/>
    </xf>
    <xf numFmtId="49" fontId="57" fillId="0" borderId="0" xfId="0" applyNumberFormat="1" applyFont="1" applyFill="1" applyBorder="1" applyAlignment="1" applyProtection="1">
      <alignment horizontal="left" vertical="center" wrapText="1"/>
    </xf>
    <xf numFmtId="4" fontId="13" fillId="0" borderId="10" xfId="55" applyNumberFormat="1" applyFont="1" applyFill="1" applyBorder="1" applyAlignment="1">
      <alignment horizontal="center" vertical="center" wrapText="1"/>
    </xf>
    <xf numFmtId="4" fontId="13" fillId="0" borderId="10" xfId="0" applyNumberFormat="1" applyFont="1" applyFill="1" applyBorder="1" applyAlignment="1">
      <alignment horizontal="center" vertical="center"/>
    </xf>
    <xf numFmtId="4" fontId="13" fillId="0" borderId="10" xfId="57" applyNumberFormat="1" applyFont="1" applyFill="1" applyBorder="1" applyAlignment="1">
      <alignment horizontal="center" vertical="center" wrapText="1"/>
    </xf>
    <xf numFmtId="1" fontId="13" fillId="0" borderId="10" xfId="0" applyNumberFormat="1" applyFont="1" applyFill="1" applyBorder="1" applyAlignment="1">
      <alignment horizontal="center" vertical="center" wrapText="1"/>
    </xf>
    <xf numFmtId="170" fontId="13" fillId="0" borderId="0" xfId="0" applyNumberFormat="1" applyFont="1" applyFill="1"/>
    <xf numFmtId="171" fontId="13" fillId="0" borderId="0" xfId="0" applyNumberFormat="1" applyFont="1" applyFill="1"/>
    <xf numFmtId="41" fontId="13" fillId="0" borderId="0" xfId="0" applyNumberFormat="1" applyFont="1" applyFill="1"/>
    <xf numFmtId="0" fontId="13" fillId="0" borderId="0" xfId="0" applyFont="1" applyFill="1" applyAlignment="1">
      <alignment vertical="center"/>
    </xf>
    <xf numFmtId="0" fontId="59" fillId="0" borderId="0" xfId="0" applyFont="1" applyFill="1" applyAlignment="1">
      <alignment vertical="center"/>
    </xf>
    <xf numFmtId="0" fontId="14" fillId="0" borderId="0" xfId="0" applyFont="1" applyFill="1" applyAlignment="1">
      <alignment vertical="center"/>
    </xf>
    <xf numFmtId="2" fontId="13" fillId="0" borderId="10" xfId="0" applyNumberFormat="1" applyFont="1" applyFill="1" applyBorder="1" applyAlignment="1">
      <alignment horizontal="left" vertical="center" wrapText="1"/>
    </xf>
    <xf numFmtId="49" fontId="13" fillId="0" borderId="10" xfId="55" applyNumberFormat="1" applyFont="1" applyFill="1" applyBorder="1" applyAlignment="1">
      <alignment horizontal="center" vertical="center" wrapText="1"/>
    </xf>
    <xf numFmtId="4" fontId="14" fillId="0" borderId="10" xfId="0" applyNumberFormat="1" applyFont="1" applyFill="1" applyBorder="1" applyAlignment="1">
      <alignment horizontal="center" vertical="center" wrapText="1"/>
    </xf>
    <xf numFmtId="43" fontId="13" fillId="0" borderId="0" xfId="0" applyNumberFormat="1" applyFont="1" applyFill="1"/>
    <xf numFmtId="172" fontId="13" fillId="0" borderId="0" xfId="0" applyNumberFormat="1" applyFont="1" applyFill="1"/>
    <xf numFmtId="4" fontId="14" fillId="0" borderId="10" xfId="0" applyNumberFormat="1" applyFont="1" applyFill="1" applyBorder="1" applyAlignment="1">
      <alignment horizontal="center" vertical="center"/>
    </xf>
    <xf numFmtId="4" fontId="13" fillId="0" borderId="0" xfId="0" applyNumberFormat="1" applyFont="1" applyFill="1"/>
    <xf numFmtId="41" fontId="13" fillId="0" borderId="0" xfId="0" applyNumberFormat="1" applyFont="1" applyFill="1" applyAlignment="1">
      <alignment horizontal="right"/>
    </xf>
    <xf numFmtId="4" fontId="59" fillId="0" borderId="10" xfId="0" applyNumberFormat="1" applyFont="1" applyFill="1" applyBorder="1" applyAlignment="1">
      <alignment horizontal="center" vertical="center"/>
    </xf>
    <xf numFmtId="0" fontId="43" fillId="0" borderId="0" xfId="55" applyFont="1" applyFill="1" applyAlignment="1">
      <alignment vertical="center"/>
    </xf>
    <xf numFmtId="0" fontId="13" fillId="0" borderId="0" xfId="55" applyFont="1" applyFill="1" applyAlignment="1">
      <alignment vertical="top"/>
    </xf>
    <xf numFmtId="4" fontId="13" fillId="0" borderId="0" xfId="0" applyNumberFormat="1" applyFont="1" applyFill="1" applyAlignment="1">
      <alignment vertical="center"/>
    </xf>
    <xf numFmtId="2" fontId="37" fillId="0" borderId="10" xfId="55" applyNumberFormat="1" applyFont="1" applyFill="1" applyBorder="1" applyAlignment="1">
      <alignment horizontal="center" vertical="center"/>
    </xf>
    <xf numFmtId="2" fontId="13" fillId="0" borderId="0" xfId="0" applyNumberFormat="1" applyFont="1" applyFill="1"/>
    <xf numFmtId="4" fontId="13" fillId="0" borderId="0" xfId="0" applyNumberFormat="1" applyFont="1" applyFill="1" applyAlignment="1">
      <alignment wrapText="1"/>
    </xf>
    <xf numFmtId="0" fontId="14" fillId="0" borderId="10" xfId="55" applyFont="1" applyFill="1" applyBorder="1" applyAlignment="1">
      <alignment horizontal="center" vertical="center"/>
    </xf>
    <xf numFmtId="0" fontId="13" fillId="0" borderId="0" xfId="0" applyFont="1" applyFill="1"/>
    <xf numFmtId="0" fontId="13" fillId="0" borderId="0" xfId="0" applyFont="1" applyFill="1" applyAlignment="1"/>
    <xf numFmtId="0" fontId="13" fillId="0" borderId="0" xfId="0" applyFont="1" applyFill="1" applyBorder="1" applyAlignment="1">
      <alignment wrapText="1"/>
    </xf>
    <xf numFmtId="0" fontId="13" fillId="0" borderId="0" xfId="0" applyFont="1" applyFill="1" applyAlignment="1">
      <alignment vertical="center" wrapText="1"/>
    </xf>
    <xf numFmtId="0" fontId="13" fillId="0" borderId="0" xfId="0" applyFont="1" applyFill="1" applyBorder="1" applyAlignment="1">
      <alignment horizontal="right"/>
    </xf>
    <xf numFmtId="0" fontId="13" fillId="0" borderId="0" xfId="0" applyFont="1" applyFill="1" applyAlignment="1">
      <alignment horizontal="right" vertical="center"/>
    </xf>
    <xf numFmtId="4" fontId="13" fillId="0" borderId="0" xfId="0" applyNumberFormat="1" applyFont="1" applyFill="1" applyBorder="1" applyAlignment="1">
      <alignment wrapText="1"/>
    </xf>
    <xf numFmtId="4" fontId="13" fillId="0" borderId="0" xfId="0" applyNumberFormat="1" applyFont="1" applyFill="1" applyBorder="1" applyAlignment="1"/>
    <xf numFmtId="4" fontId="13" fillId="0" borderId="0" xfId="0" applyNumberFormat="1" applyFont="1" applyFill="1" applyAlignment="1">
      <alignment vertical="center" wrapText="1"/>
    </xf>
    <xf numFmtId="2" fontId="37" fillId="0" borderId="10" xfId="55" applyNumberFormat="1" applyFont="1" applyFill="1" applyBorder="1" applyAlignment="1">
      <alignment horizontal="left" vertical="center" wrapText="1"/>
    </xf>
    <xf numFmtId="0" fontId="37" fillId="0" borderId="10" xfId="55" applyFont="1" applyFill="1" applyBorder="1" applyAlignment="1">
      <alignment vertical="center" wrapText="1"/>
    </xf>
    <xf numFmtId="4" fontId="13" fillId="0" borderId="0" xfId="283" applyNumberFormat="1" applyFont="1" applyFill="1" applyAlignment="1">
      <alignment horizontal="right"/>
    </xf>
    <xf numFmtId="2" fontId="13" fillId="0" borderId="0" xfId="55" applyNumberFormat="1" applyFont="1" applyFill="1" applyBorder="1" applyAlignment="1">
      <alignment horizontal="center" vertical="center" wrapText="1"/>
    </xf>
    <xf numFmtId="0" fontId="62" fillId="0" borderId="0" xfId="0" applyFont="1" applyFill="1"/>
    <xf numFmtId="2" fontId="62" fillId="0" borderId="0" xfId="55" applyNumberFormat="1" applyFont="1" applyFill="1" applyBorder="1" applyAlignment="1">
      <alignment horizontal="center" vertical="center" wrapText="1"/>
    </xf>
    <xf numFmtId="2" fontId="62" fillId="0" borderId="0" xfId="0" applyNumberFormat="1" applyFont="1" applyFill="1"/>
    <xf numFmtId="0" fontId="62" fillId="0" borderId="0" xfId="0" applyFont="1" applyFill="1" applyAlignment="1">
      <alignment vertical="center"/>
    </xf>
    <xf numFmtId="4" fontId="62" fillId="0" borderId="0" xfId="0" applyNumberFormat="1" applyFont="1" applyFill="1" applyAlignment="1">
      <alignment vertical="center"/>
    </xf>
    <xf numFmtId="0" fontId="63" fillId="0" borderId="0" xfId="0" applyFont="1" applyFill="1" applyAlignment="1">
      <alignment vertical="center"/>
    </xf>
    <xf numFmtId="2" fontId="14" fillId="0" borderId="10" xfId="0" applyNumberFormat="1" applyFont="1" applyFill="1" applyBorder="1" applyAlignment="1">
      <alignment horizontal="left" vertical="center" wrapText="1"/>
    </xf>
    <xf numFmtId="2" fontId="38" fillId="0" borderId="10" xfId="0" applyNumberFormat="1" applyFont="1" applyFill="1" applyBorder="1" applyAlignment="1">
      <alignment horizontal="left" vertical="center" wrapText="1"/>
    </xf>
    <xf numFmtId="2" fontId="13" fillId="0" borderId="10" xfId="55" applyNumberFormat="1" applyFont="1" applyFill="1" applyBorder="1" applyAlignment="1">
      <alignment horizontal="center" vertical="center"/>
    </xf>
    <xf numFmtId="2" fontId="13" fillId="0" borderId="10" xfId="55" applyNumberFormat="1" applyFont="1" applyFill="1" applyBorder="1" applyAlignment="1">
      <alignment horizontal="left" vertical="center" wrapText="1"/>
    </xf>
    <xf numFmtId="0" fontId="62" fillId="0" borderId="0" xfId="0" applyFont="1" applyFill="1" applyBorder="1" applyAlignment="1">
      <alignment horizontal="center" vertical="center" wrapText="1"/>
    </xf>
    <xf numFmtId="167" fontId="62" fillId="0" borderId="0" xfId="0" applyNumberFormat="1" applyFont="1" applyFill="1" applyBorder="1" applyAlignment="1">
      <alignment horizontal="center" vertical="center" wrapText="1"/>
    </xf>
    <xf numFmtId="167" fontId="62" fillId="0" borderId="0" xfId="0" applyNumberFormat="1" applyFont="1" applyFill="1" applyBorder="1" applyAlignment="1">
      <alignment horizontal="center" vertical="center"/>
    </xf>
    <xf numFmtId="0" fontId="62" fillId="0" borderId="0" xfId="55" applyFont="1" applyFill="1" applyBorder="1" applyAlignment="1">
      <alignment horizontal="center" vertical="center" wrapText="1"/>
    </xf>
    <xf numFmtId="2" fontId="62" fillId="0" borderId="0" xfId="0" applyNumberFormat="1" applyFont="1" applyFill="1" applyBorder="1" applyAlignment="1">
      <alignment horizontal="center" vertical="center" wrapText="1"/>
    </xf>
    <xf numFmtId="2" fontId="62" fillId="0" borderId="0" xfId="0" applyNumberFormat="1" applyFont="1" applyFill="1" applyBorder="1" applyAlignment="1">
      <alignment horizontal="center" vertical="center"/>
    </xf>
    <xf numFmtId="49" fontId="62" fillId="0" borderId="0" xfId="55" applyNumberFormat="1" applyFont="1" applyFill="1" applyBorder="1" applyAlignment="1">
      <alignment horizontal="center" vertical="center" wrapText="1"/>
    </xf>
    <xf numFmtId="168" fontId="62" fillId="0" borderId="0" xfId="0" applyNumberFormat="1" applyFont="1" applyFill="1" applyBorder="1" applyAlignment="1">
      <alignment horizontal="center" vertical="center" wrapText="1"/>
    </xf>
    <xf numFmtId="0" fontId="64" fillId="0" borderId="0" xfId="55" applyFont="1" applyFill="1" applyAlignment="1">
      <alignment vertical="center"/>
    </xf>
    <xf numFmtId="0" fontId="62" fillId="0" borderId="0" xfId="55" applyFont="1" applyFill="1" applyAlignment="1">
      <alignment vertical="top"/>
    </xf>
    <xf numFmtId="0" fontId="63" fillId="0" borderId="0" xfId="46" applyFont="1" applyFill="1" applyBorder="1" applyAlignment="1"/>
    <xf numFmtId="0" fontId="63" fillId="0" borderId="0" xfId="45" applyFont="1" applyFill="1" applyBorder="1" applyAlignment="1">
      <alignment vertical="center"/>
    </xf>
    <xf numFmtId="2" fontId="62" fillId="0" borderId="0" xfId="0" applyNumberFormat="1" applyFont="1" applyFill="1" applyAlignment="1">
      <alignment vertical="center"/>
    </xf>
    <xf numFmtId="0" fontId="14" fillId="0" borderId="0" xfId="0" applyFont="1" applyFill="1" applyAlignment="1">
      <alignment wrapText="1"/>
    </xf>
    <xf numFmtId="0" fontId="62" fillId="0" borderId="0" xfId="57" applyFont="1" applyFill="1"/>
    <xf numFmtId="0" fontId="63" fillId="0" borderId="0" xfId="44" applyFont="1" applyFill="1" applyBorder="1" applyAlignment="1"/>
    <xf numFmtId="0" fontId="63" fillId="0" borderId="0" xfId="0" applyFont="1" applyFill="1" applyAlignment="1">
      <alignment wrapText="1"/>
    </xf>
    <xf numFmtId="4" fontId="62" fillId="0" borderId="0" xfId="57" applyNumberFormat="1" applyFont="1" applyFill="1" applyAlignment="1">
      <alignment horizontal="center" vertical="center"/>
    </xf>
    <xf numFmtId="2" fontId="62" fillId="0" borderId="0" xfId="57" applyNumberFormat="1" applyFont="1" applyFill="1"/>
    <xf numFmtId="2" fontId="65" fillId="0" borderId="0" xfId="58" applyNumberFormat="1" applyFont="1" applyFill="1" applyAlignment="1">
      <alignment vertical="center" wrapText="1"/>
    </xf>
    <xf numFmtId="0" fontId="13" fillId="0" borderId="0" xfId="57" applyFont="1" applyFill="1" applyAlignment="1">
      <alignment horizontal="right"/>
    </xf>
    <xf numFmtId="0" fontId="48" fillId="0" borderId="10" xfId="57" applyFont="1" applyFill="1" applyBorder="1" applyAlignment="1">
      <alignment horizontal="center" vertical="center" wrapText="1"/>
    </xf>
    <xf numFmtId="49" fontId="53" fillId="0" borderId="10" xfId="57" applyNumberFormat="1" applyFont="1" applyFill="1" applyBorder="1" applyAlignment="1">
      <alignment horizontal="center" vertical="center"/>
    </xf>
    <xf numFmtId="0" fontId="53" fillId="0" borderId="10" xfId="57" applyFont="1" applyFill="1" applyBorder="1" applyAlignment="1">
      <alignment horizontal="center" vertical="center" wrapText="1"/>
    </xf>
    <xf numFmtId="49" fontId="48" fillId="0" borderId="0" xfId="57" applyNumberFormat="1" applyFont="1" applyFill="1" applyAlignment="1">
      <alignment horizontal="center" vertical="center"/>
    </xf>
    <xf numFmtId="0" fontId="13" fillId="0" borderId="0" xfId="57" applyFont="1" applyFill="1" applyAlignment="1">
      <alignment wrapText="1"/>
    </xf>
    <xf numFmtId="0" fontId="36" fillId="0" borderId="10" xfId="45" applyFont="1" applyFill="1" applyBorder="1" applyAlignment="1">
      <alignment horizontal="center" vertical="center"/>
    </xf>
    <xf numFmtId="0" fontId="13" fillId="0" borderId="0" xfId="45" applyFont="1" applyFill="1" applyBorder="1" applyAlignment="1">
      <alignment horizontal="center" vertical="center"/>
    </xf>
    <xf numFmtId="0" fontId="13" fillId="0" borderId="0" xfId="45" applyFont="1" applyFill="1" applyBorder="1" applyAlignment="1">
      <alignment horizontal="center" vertical="center" wrapText="1"/>
    </xf>
    <xf numFmtId="0" fontId="13" fillId="0" borderId="10" xfId="0" applyFont="1" applyFill="1" applyBorder="1" applyAlignment="1">
      <alignment horizontal="left" textRotation="90" wrapText="1" readingOrder="1"/>
    </xf>
    <xf numFmtId="0" fontId="13" fillId="0" borderId="0" xfId="0" applyFont="1" applyFill="1" applyAlignment="1">
      <alignment horizontal="left"/>
    </xf>
    <xf numFmtId="0" fontId="13" fillId="0" borderId="10" xfId="0" applyFont="1" applyFill="1" applyBorder="1" applyAlignment="1">
      <alignment horizontal="left" textRotation="90" wrapText="1"/>
    </xf>
    <xf numFmtId="0" fontId="13" fillId="0" borderId="10" xfId="37" applyFont="1" applyFill="1" applyBorder="1" applyAlignment="1">
      <alignment horizontal="left" textRotation="90" wrapText="1"/>
    </xf>
    <xf numFmtId="0" fontId="13" fillId="0" borderId="12" xfId="0" applyFont="1" applyFill="1" applyBorder="1" applyAlignment="1">
      <alignment horizontal="center" vertical="top" wrapText="1"/>
    </xf>
    <xf numFmtId="0" fontId="13" fillId="0" borderId="0" xfId="274" applyFont="1" applyFill="1"/>
    <xf numFmtId="0" fontId="13" fillId="0" borderId="10" xfId="274" applyFont="1" applyFill="1" applyBorder="1" applyAlignment="1">
      <alignment horizontal="center" vertical="center" textRotation="90" wrapText="1"/>
    </xf>
    <xf numFmtId="0" fontId="13" fillId="0" borderId="10" xfId="274" applyFont="1" applyFill="1" applyBorder="1" applyAlignment="1">
      <alignment horizontal="center" vertical="center" wrapText="1"/>
    </xf>
    <xf numFmtId="0" fontId="13" fillId="0" borderId="11" xfId="274" applyFont="1" applyFill="1" applyBorder="1" applyAlignment="1">
      <alignment horizontal="center" vertical="center" wrapText="1"/>
    </xf>
    <xf numFmtId="0" fontId="13" fillId="0" borderId="0" xfId="274" applyFont="1" applyFill="1" applyAlignment="1">
      <alignment wrapText="1"/>
    </xf>
    <xf numFmtId="0" fontId="13" fillId="0" borderId="0" xfId="37" applyFont="1" applyFill="1" applyAlignment="1">
      <alignment horizontal="right" vertical="center"/>
    </xf>
    <xf numFmtId="0" fontId="13" fillId="0" borderId="0" xfId="274" applyFont="1" applyFill="1" applyBorder="1"/>
    <xf numFmtId="0" fontId="13" fillId="0" borderId="0" xfId="274" applyFont="1" applyFill="1" applyBorder="1" applyAlignment="1">
      <alignment horizontal="center"/>
    </xf>
    <xf numFmtId="0" fontId="13" fillId="0" borderId="0" xfId="274" applyFont="1" applyFill="1" applyBorder="1" applyAlignment="1">
      <alignment horizontal="center" vertical="center" wrapText="1"/>
    </xf>
    <xf numFmtId="0" fontId="13" fillId="0" borderId="0" xfId="274" applyFont="1" applyFill="1" applyBorder="1" applyAlignment="1">
      <alignment vertical="center"/>
    </xf>
    <xf numFmtId="0" fontId="13" fillId="0" borderId="0" xfId="274" applyFont="1" applyFill="1" applyBorder="1" applyAlignment="1">
      <alignment horizontal="center" vertical="center" textRotation="90" wrapText="1"/>
    </xf>
    <xf numFmtId="0" fontId="13" fillId="0" borderId="0" xfId="274" applyFont="1" applyFill="1" applyBorder="1" applyAlignment="1">
      <alignment horizontal="center" vertical="center"/>
    </xf>
    <xf numFmtId="0" fontId="13" fillId="0" borderId="14" xfId="274" applyFont="1" applyFill="1" applyBorder="1" applyAlignment="1">
      <alignment horizontal="center" vertical="center" wrapText="1"/>
    </xf>
    <xf numFmtId="49" fontId="13" fillId="0" borderId="10" xfId="274" applyNumberFormat="1" applyFont="1" applyFill="1" applyBorder="1" applyAlignment="1">
      <alignment horizontal="center" vertical="center" wrapText="1"/>
    </xf>
    <xf numFmtId="3" fontId="13" fillId="0" borderId="10" xfId="274" applyNumberFormat="1" applyFont="1" applyFill="1" applyBorder="1" applyAlignment="1">
      <alignment horizontal="center" vertical="center" wrapText="1"/>
    </xf>
    <xf numFmtId="0" fontId="40" fillId="0" borderId="0" xfId="55" applyFont="1" applyFill="1" applyBorder="1" applyAlignment="1">
      <alignment horizontal="center" vertical="center" wrapText="1"/>
    </xf>
    <xf numFmtId="0" fontId="40" fillId="0" borderId="0" xfId="55" applyFont="1" applyFill="1" applyBorder="1" applyAlignment="1">
      <alignment horizontal="center" vertical="center"/>
    </xf>
    <xf numFmtId="0" fontId="13" fillId="0" borderId="0" xfId="46" applyFont="1" applyFill="1" applyBorder="1" applyAlignment="1">
      <alignment vertical="center" wrapText="1"/>
    </xf>
    <xf numFmtId="0" fontId="13" fillId="0" borderId="0" xfId="274" applyFont="1" applyFill="1" applyBorder="1" applyAlignment="1">
      <alignment vertical="center" wrapText="1"/>
    </xf>
    <xf numFmtId="49" fontId="13" fillId="0" borderId="0" xfId="45" applyNumberFormat="1" applyFont="1" applyFill="1" applyBorder="1" applyAlignment="1">
      <alignment horizontal="center" vertical="center"/>
    </xf>
    <xf numFmtId="0" fontId="13" fillId="0" borderId="23" xfId="274" applyFont="1" applyFill="1" applyBorder="1" applyAlignment="1">
      <alignment horizontal="center" vertical="center" textRotation="90" wrapText="1"/>
    </xf>
    <xf numFmtId="0" fontId="13" fillId="0" borderId="16" xfId="274" applyFont="1" applyFill="1" applyBorder="1" applyAlignment="1">
      <alignment horizontal="center" vertical="center" wrapText="1"/>
    </xf>
    <xf numFmtId="0" fontId="13" fillId="0" borderId="23" xfId="274" applyFont="1" applyFill="1" applyBorder="1" applyAlignment="1">
      <alignment horizontal="center" vertical="center" wrapText="1"/>
    </xf>
    <xf numFmtId="49" fontId="14" fillId="0" borderId="16" xfId="37" applyNumberFormat="1" applyFont="1" applyFill="1" applyBorder="1" applyAlignment="1">
      <alignment horizontal="center" vertical="center" wrapText="1"/>
    </xf>
    <xf numFmtId="0" fontId="37" fillId="0" borderId="16" xfId="55" applyFont="1" applyFill="1" applyBorder="1" applyAlignment="1">
      <alignment horizontal="center" vertical="center"/>
    </xf>
    <xf numFmtId="3" fontId="13" fillId="0" borderId="23" xfId="274" applyNumberFormat="1" applyFont="1" applyFill="1" applyBorder="1" applyAlignment="1">
      <alignment horizontal="center" vertical="center" wrapText="1"/>
    </xf>
    <xf numFmtId="0" fontId="37" fillId="0" borderId="28" xfId="55" applyFont="1" applyFill="1" applyBorder="1" applyAlignment="1">
      <alignment horizontal="center" vertical="center"/>
    </xf>
    <xf numFmtId="1" fontId="13" fillId="0" borderId="16" xfId="0" applyNumberFormat="1" applyFont="1" applyFill="1" applyBorder="1" applyAlignment="1">
      <alignment horizontal="center" vertical="center" wrapText="1"/>
    </xf>
    <xf numFmtId="1" fontId="13" fillId="0" borderId="23" xfId="0" applyNumberFormat="1" applyFont="1" applyFill="1" applyBorder="1" applyAlignment="1">
      <alignment horizontal="center" vertical="center" wrapText="1"/>
    </xf>
    <xf numFmtId="49" fontId="14" fillId="0" borderId="16" xfId="0" applyNumberFormat="1" applyFont="1" applyFill="1" applyBorder="1" applyAlignment="1">
      <alignment horizontal="center" vertical="center" wrapText="1"/>
    </xf>
    <xf numFmtId="4" fontId="14" fillId="0" borderId="23" xfId="0" applyNumberFormat="1" applyFont="1" applyFill="1" applyBorder="1" applyAlignment="1">
      <alignment horizontal="center" vertical="center" wrapText="1"/>
    </xf>
    <xf numFmtId="4" fontId="13" fillId="0" borderId="23" xfId="0" applyNumberFormat="1" applyFont="1" applyFill="1" applyBorder="1" applyAlignment="1">
      <alignment horizontal="center" vertical="center" wrapText="1"/>
    </xf>
    <xf numFmtId="49" fontId="13" fillId="0" borderId="16" xfId="0" applyNumberFormat="1" applyFont="1" applyFill="1" applyBorder="1" applyAlignment="1">
      <alignment horizontal="center" vertical="center" wrapText="1"/>
    </xf>
    <xf numFmtId="4" fontId="14" fillId="0" borderId="28" xfId="0" applyNumberFormat="1" applyFont="1" applyFill="1" applyBorder="1" applyAlignment="1">
      <alignment horizontal="center" vertical="center" wrapText="1"/>
    </xf>
    <xf numFmtId="4" fontId="14" fillId="0" borderId="29" xfId="0" applyNumberFormat="1" applyFont="1" applyFill="1" applyBorder="1" applyAlignment="1">
      <alignment horizontal="center" vertical="center" wrapText="1"/>
    </xf>
    <xf numFmtId="0" fontId="64" fillId="0" borderId="0" xfId="0" applyFont="1" applyFill="1" applyAlignment="1"/>
    <xf numFmtId="0" fontId="62" fillId="0" borderId="0" xfId="0" applyFont="1" applyFill="1" applyAlignment="1">
      <alignment horizontal="left"/>
    </xf>
    <xf numFmtId="0" fontId="13" fillId="0" borderId="23" xfId="0" applyFont="1" applyFill="1" applyBorder="1" applyAlignment="1">
      <alignment horizontal="center" vertical="top" wrapText="1"/>
    </xf>
    <xf numFmtId="167" fontId="13" fillId="0" borderId="23" xfId="0" applyNumberFormat="1" applyFont="1" applyFill="1" applyBorder="1" applyAlignment="1">
      <alignment horizontal="center" vertical="center"/>
    </xf>
    <xf numFmtId="2" fontId="13" fillId="0" borderId="16" xfId="55" applyNumberFormat="1" applyFont="1" applyFill="1" applyBorder="1" applyAlignment="1">
      <alignment horizontal="center" vertical="center"/>
    </xf>
    <xf numFmtId="4" fontId="13" fillId="0" borderId="23" xfId="0" applyNumberFormat="1" applyFont="1" applyFill="1" applyBorder="1" applyAlignment="1">
      <alignment horizontal="center" vertical="center"/>
    </xf>
    <xf numFmtId="49" fontId="38" fillId="0" borderId="27" xfId="55" applyNumberFormat="1" applyFont="1" applyFill="1" applyBorder="1" applyAlignment="1">
      <alignment horizontal="center" vertical="center" wrapText="1"/>
    </xf>
    <xf numFmtId="2" fontId="38" fillId="0" borderId="28" xfId="0" applyNumberFormat="1" applyFont="1" applyFill="1" applyBorder="1" applyAlignment="1">
      <alignment horizontal="left" vertical="center" wrapText="1"/>
    </xf>
    <xf numFmtId="0" fontId="37" fillId="0" borderId="28" xfId="55" applyFont="1" applyFill="1" applyBorder="1" applyAlignment="1">
      <alignment horizontal="center" vertical="center" wrapText="1"/>
    </xf>
    <xf numFmtId="0" fontId="13" fillId="0" borderId="28" xfId="0" applyFont="1" applyFill="1" applyBorder="1" applyAlignment="1">
      <alignment horizontal="center" vertical="center" wrapText="1"/>
    </xf>
    <xf numFmtId="0" fontId="13" fillId="0" borderId="23" xfId="0" applyFont="1" applyFill="1" applyBorder="1" applyAlignment="1">
      <alignment horizontal="center" vertical="center" textRotation="90" wrapText="1"/>
    </xf>
    <xf numFmtId="2" fontId="37" fillId="0" borderId="16" xfId="55" applyNumberFormat="1" applyFont="1" applyFill="1" applyBorder="1" applyAlignment="1">
      <alignment horizontal="center" vertical="center"/>
    </xf>
    <xf numFmtId="4" fontId="14" fillId="0" borderId="28" xfId="0" applyNumberFormat="1" applyFont="1" applyFill="1" applyBorder="1" applyAlignment="1">
      <alignment horizontal="center" vertical="center"/>
    </xf>
    <xf numFmtId="4" fontId="14" fillId="0" borderId="29" xfId="0" applyNumberFormat="1" applyFont="1" applyFill="1" applyBorder="1" applyAlignment="1">
      <alignment horizontal="center" vertical="center"/>
    </xf>
    <xf numFmtId="0" fontId="48" fillId="0" borderId="23" xfId="57" applyFont="1" applyFill="1" applyBorder="1" applyAlignment="1">
      <alignment horizontal="center" vertical="center" wrapText="1"/>
    </xf>
    <xf numFmtId="49" fontId="53" fillId="0" borderId="16" xfId="57" applyNumberFormat="1" applyFont="1" applyFill="1" applyBorder="1" applyAlignment="1">
      <alignment horizontal="center" vertical="center"/>
    </xf>
    <xf numFmtId="49" fontId="53" fillId="0" borderId="23" xfId="57" applyNumberFormat="1" applyFont="1" applyFill="1" applyBorder="1" applyAlignment="1">
      <alignment horizontal="center" vertical="center"/>
    </xf>
    <xf numFmtId="4" fontId="13" fillId="0" borderId="23" xfId="57" applyNumberFormat="1" applyFont="1" applyFill="1" applyBorder="1" applyAlignment="1">
      <alignment horizontal="center" vertical="center" wrapText="1"/>
    </xf>
    <xf numFmtId="49" fontId="48" fillId="0" borderId="16" xfId="0" applyNumberFormat="1" applyFont="1" applyFill="1" applyBorder="1" applyAlignment="1">
      <alignment horizontal="center" vertical="center"/>
    </xf>
    <xf numFmtId="49" fontId="48" fillId="0" borderId="27" xfId="0" applyNumberFormat="1" applyFont="1" applyFill="1" applyBorder="1" applyAlignment="1">
      <alignment horizontal="center" vertical="center"/>
    </xf>
    <xf numFmtId="0" fontId="13" fillId="0" borderId="28" xfId="0" applyFont="1" applyFill="1" applyBorder="1" applyAlignment="1">
      <alignment horizontal="left" vertical="center" wrapText="1" indent="1"/>
    </xf>
    <xf numFmtId="168" fontId="13" fillId="0" borderId="28" xfId="57" applyNumberFormat="1" applyFont="1" applyFill="1" applyBorder="1" applyAlignment="1">
      <alignment horizontal="center" vertical="center" wrapText="1"/>
    </xf>
    <xf numFmtId="4" fontId="13" fillId="0" borderId="28" xfId="57" applyNumberFormat="1" applyFont="1" applyFill="1" applyBorder="1" applyAlignment="1">
      <alignment horizontal="center" vertical="center" wrapText="1"/>
    </xf>
    <xf numFmtId="4" fontId="13" fillId="0" borderId="29" xfId="57" applyNumberFormat="1" applyFont="1" applyFill="1" applyBorder="1" applyAlignment="1">
      <alignment horizontal="center" vertical="center" wrapText="1"/>
    </xf>
    <xf numFmtId="173" fontId="13" fillId="0" borderId="0" xfId="0" applyNumberFormat="1" applyFont="1" applyFill="1" applyAlignment="1">
      <alignment vertical="center"/>
    </xf>
    <xf numFmtId="0" fontId="58" fillId="0" borderId="0" xfId="55" applyFont="1" applyFill="1" applyAlignment="1">
      <alignment vertical="top"/>
    </xf>
    <xf numFmtId="0" fontId="40" fillId="0" borderId="0" xfId="55" applyFont="1" applyFill="1" applyAlignment="1">
      <alignment vertical="center"/>
    </xf>
    <xf numFmtId="0" fontId="13" fillId="0" borderId="23" xfId="0" applyFont="1" applyFill="1" applyBorder="1" applyAlignment="1">
      <alignment horizontal="left" textRotation="90" wrapText="1" readingOrder="1"/>
    </xf>
    <xf numFmtId="49" fontId="13" fillId="0" borderId="35" xfId="0" applyNumberFormat="1" applyFont="1" applyFill="1" applyBorder="1" applyAlignment="1">
      <alignment horizontal="center" vertical="center" wrapText="1"/>
    </xf>
    <xf numFmtId="4" fontId="14" fillId="0" borderId="35" xfId="0" applyNumberFormat="1" applyFont="1" applyFill="1" applyBorder="1" applyAlignment="1">
      <alignment horizontal="center" vertical="center" wrapText="1"/>
    </xf>
    <xf numFmtId="4" fontId="13" fillId="0" borderId="35" xfId="0" applyNumberFormat="1" applyFont="1" applyFill="1" applyBorder="1" applyAlignment="1">
      <alignment horizontal="center" vertical="center" wrapText="1"/>
    </xf>
    <xf numFmtId="167" fontId="13" fillId="0" borderId="11" xfId="0" applyNumberFormat="1" applyFont="1" applyFill="1" applyBorder="1" applyAlignment="1">
      <alignment horizontal="center" vertical="center"/>
    </xf>
    <xf numFmtId="4" fontId="13" fillId="0" borderId="11" xfId="0" applyNumberFormat="1" applyFont="1" applyFill="1" applyBorder="1" applyAlignment="1">
      <alignment horizontal="center" vertical="center"/>
    </xf>
    <xf numFmtId="4" fontId="14" fillId="0" borderId="47" xfId="0" applyNumberFormat="1" applyFont="1" applyFill="1" applyBorder="1" applyAlignment="1">
      <alignment horizontal="center" vertical="center" wrapText="1"/>
    </xf>
    <xf numFmtId="0" fontId="13" fillId="0" borderId="11" xfId="0" applyFont="1" applyFill="1" applyBorder="1" applyAlignment="1">
      <alignment horizontal="left" textRotation="90" wrapText="1"/>
    </xf>
    <xf numFmtId="4" fontId="14" fillId="0" borderId="45" xfId="0" applyNumberFormat="1" applyFont="1" applyFill="1" applyBorder="1" applyAlignment="1">
      <alignment horizontal="center" vertical="center" wrapText="1"/>
    </xf>
    <xf numFmtId="0" fontId="13" fillId="0" borderId="10" xfId="0" applyFont="1" applyFill="1" applyBorder="1" applyAlignment="1">
      <alignment vertical="center" wrapText="1"/>
    </xf>
    <xf numFmtId="0" fontId="13" fillId="0" borderId="10" xfId="0" applyFont="1" applyFill="1" applyBorder="1" applyAlignment="1">
      <alignment horizontal="right" textRotation="90" wrapText="1"/>
    </xf>
    <xf numFmtId="2" fontId="13" fillId="0" borderId="10" xfId="0" applyNumberFormat="1" applyFont="1" applyFill="1" applyBorder="1" applyAlignment="1">
      <alignment horizontal="center" vertical="center"/>
    </xf>
    <xf numFmtId="1" fontId="13" fillId="0" borderId="10" xfId="55" applyNumberFormat="1" applyFont="1" applyFill="1" applyBorder="1" applyAlignment="1">
      <alignment horizontal="center" vertical="center" wrapText="1"/>
    </xf>
    <xf numFmtId="2" fontId="33" fillId="0" borderId="10" xfId="0" applyNumberFormat="1" applyFont="1" applyFill="1" applyBorder="1" applyAlignment="1">
      <alignment horizontal="center" vertical="center"/>
    </xf>
    <xf numFmtId="1" fontId="14" fillId="0" borderId="10" xfId="55" applyNumberFormat="1" applyFont="1" applyFill="1" applyBorder="1" applyAlignment="1">
      <alignment horizontal="center" vertical="center" wrapText="1"/>
    </xf>
    <xf numFmtId="49" fontId="14" fillId="0" borderId="27" xfId="55" applyNumberFormat="1" applyFont="1" applyFill="1" applyBorder="1" applyAlignment="1">
      <alignment horizontal="center" vertical="center" wrapText="1"/>
    </xf>
    <xf numFmtId="2" fontId="14" fillId="0" borderId="28" xfId="0" applyNumberFormat="1" applyFont="1" applyFill="1" applyBorder="1" applyAlignment="1">
      <alignment horizontal="left" vertical="center" wrapText="1"/>
    </xf>
    <xf numFmtId="0" fontId="14" fillId="0" borderId="28" xfId="55" applyFont="1" applyFill="1" applyBorder="1" applyAlignment="1">
      <alignment horizontal="center" vertical="center" wrapText="1"/>
    </xf>
    <xf numFmtId="0" fontId="14" fillId="0" borderId="28" xfId="0" applyFont="1" applyFill="1" applyBorder="1" applyAlignment="1">
      <alignment horizontal="center" vertical="center" wrapText="1"/>
    </xf>
    <xf numFmtId="4" fontId="13" fillId="0" borderId="43" xfId="0" applyNumberFormat="1" applyFont="1" applyFill="1" applyBorder="1" applyAlignment="1">
      <alignment horizontal="center" vertical="center" wrapText="1"/>
    </xf>
    <xf numFmtId="0" fontId="40" fillId="0" borderId="0" xfId="55" applyFont="1" applyFill="1" applyAlignment="1">
      <alignment horizontal="center" vertical="center"/>
    </xf>
    <xf numFmtId="0" fontId="13" fillId="0" borderId="10" xfId="0" applyFont="1" applyFill="1" applyBorder="1" applyAlignment="1">
      <alignment horizontal="center" vertical="center" wrapText="1"/>
    </xf>
    <xf numFmtId="0" fontId="43" fillId="0" borderId="0" xfId="0" applyFont="1" applyFill="1" applyAlignment="1">
      <alignment horizontal="center" vertical="center"/>
    </xf>
    <xf numFmtId="0" fontId="60" fillId="0" borderId="0" xfId="55" applyFont="1" applyFill="1" applyAlignment="1">
      <alignment horizontal="center" vertical="center"/>
    </xf>
    <xf numFmtId="0" fontId="43" fillId="0" borderId="0" xfId="0" applyFont="1" applyFill="1" applyBorder="1" applyAlignment="1">
      <alignment horizontal="center" vertical="center"/>
    </xf>
    <xf numFmtId="0" fontId="13" fillId="0" borderId="16" xfId="0" applyFont="1" applyFill="1" applyBorder="1" applyAlignment="1">
      <alignment horizontal="center" vertical="center" wrapText="1"/>
    </xf>
    <xf numFmtId="0" fontId="13" fillId="0" borderId="23" xfId="0" applyFont="1" applyFill="1" applyBorder="1" applyAlignment="1">
      <alignment horizontal="center" vertical="center" wrapText="1"/>
    </xf>
    <xf numFmtId="0" fontId="43" fillId="0" borderId="0" xfId="0" applyFont="1" applyFill="1" applyAlignment="1">
      <alignment horizontal="center"/>
    </xf>
    <xf numFmtId="0" fontId="13" fillId="0" borderId="11" xfId="0" applyFont="1" applyFill="1" applyBorder="1" applyAlignment="1">
      <alignment horizontal="center" vertical="center" wrapText="1"/>
    </xf>
    <xf numFmtId="0" fontId="13" fillId="0" borderId="14" xfId="0" applyFont="1" applyFill="1" applyBorder="1" applyAlignment="1">
      <alignment horizontal="center" vertical="center" wrapText="1"/>
    </xf>
    <xf numFmtId="0" fontId="13" fillId="0" borderId="10" xfId="0" applyFont="1" applyFill="1" applyBorder="1" applyAlignment="1">
      <alignment horizontal="center" vertical="center" textRotation="90" wrapText="1"/>
    </xf>
    <xf numFmtId="0" fontId="36" fillId="0" borderId="10" xfId="45" applyFont="1" applyFill="1" applyBorder="1" applyAlignment="1">
      <alignment horizontal="center" vertical="center" wrapText="1"/>
    </xf>
    <xf numFmtId="0" fontId="36" fillId="0" borderId="23" xfId="45" applyFont="1" applyFill="1" applyBorder="1" applyAlignment="1">
      <alignment horizontal="center" vertical="center" wrapText="1"/>
    </xf>
    <xf numFmtId="0" fontId="13" fillId="0" borderId="10" xfId="55" applyFont="1" applyFill="1" applyBorder="1" applyAlignment="1">
      <alignment horizontal="center" vertical="center" wrapText="1"/>
    </xf>
    <xf numFmtId="0" fontId="14" fillId="0" borderId="0" xfId="44" applyFont="1" applyFill="1" applyBorder="1" applyAlignment="1">
      <alignment horizontal="center"/>
    </xf>
    <xf numFmtId="0" fontId="14" fillId="0" borderId="0" xfId="274" applyFont="1" applyFill="1" applyAlignment="1">
      <alignment horizontal="center"/>
    </xf>
    <xf numFmtId="0" fontId="13" fillId="0" borderId="0" xfId="55" applyFont="1" applyFill="1" applyAlignment="1">
      <alignment horizontal="center" vertical="top"/>
    </xf>
    <xf numFmtId="0" fontId="13" fillId="0" borderId="0" xfId="274" applyFont="1" applyFill="1" applyAlignment="1">
      <alignment horizontal="center"/>
    </xf>
    <xf numFmtId="0" fontId="14" fillId="0" borderId="0" xfId="0" applyFont="1" applyFill="1" applyAlignment="1">
      <alignment horizontal="center"/>
    </xf>
    <xf numFmtId="0" fontId="13" fillId="0" borderId="31" xfId="57" applyFont="1" applyFill="1" applyBorder="1" applyAlignment="1">
      <alignment horizontal="center" vertical="center" wrapText="1"/>
    </xf>
    <xf numFmtId="0" fontId="43" fillId="0" borderId="0" xfId="0" applyFont="1" applyFill="1" applyAlignment="1">
      <alignment horizontal="center" vertical="center"/>
    </xf>
    <xf numFmtId="0" fontId="60" fillId="0" borderId="0" xfId="55" applyFont="1" applyFill="1" applyAlignment="1">
      <alignment horizontal="center" vertical="center"/>
    </xf>
    <xf numFmtId="0" fontId="40" fillId="0" borderId="0" xfId="55" applyFont="1" applyFill="1" applyAlignment="1">
      <alignment horizontal="center" vertical="center"/>
    </xf>
    <xf numFmtId="0" fontId="15" fillId="0" borderId="0" xfId="55" applyFont="1" applyFill="1" applyAlignment="1">
      <alignment horizontal="center" vertical="top"/>
    </xf>
    <xf numFmtId="0" fontId="43" fillId="0" borderId="0" xfId="0" applyFont="1" applyFill="1" applyBorder="1" applyAlignment="1">
      <alignment horizontal="center" vertical="center"/>
    </xf>
    <xf numFmtId="0" fontId="13" fillId="0" borderId="22"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3" fillId="0" borderId="21" xfId="0" applyFont="1" applyFill="1" applyBorder="1" applyAlignment="1">
      <alignment horizontal="center" vertical="center" wrapText="1"/>
    </xf>
    <xf numFmtId="0" fontId="13" fillId="0" borderId="16" xfId="0" applyFont="1" applyFill="1" applyBorder="1" applyAlignment="1">
      <alignment horizontal="center" vertical="center" wrapText="1"/>
    </xf>
    <xf numFmtId="0" fontId="13" fillId="0" borderId="44" xfId="0" applyFont="1" applyFill="1" applyBorder="1" applyAlignment="1">
      <alignment horizontal="center" vertical="center" wrapText="1"/>
    </xf>
    <xf numFmtId="0" fontId="13" fillId="0" borderId="23" xfId="0" applyFont="1" applyFill="1" applyBorder="1" applyAlignment="1">
      <alignment horizontal="center" vertical="center" wrapText="1"/>
    </xf>
    <xf numFmtId="0" fontId="66" fillId="0" borderId="26" xfId="0" applyFont="1" applyFill="1" applyBorder="1" applyAlignment="1">
      <alignment horizontal="center" vertical="center" wrapText="1"/>
    </xf>
    <xf numFmtId="0" fontId="66" fillId="0" borderId="42" xfId="0" applyFont="1" applyFill="1" applyBorder="1" applyAlignment="1">
      <alignment horizontal="center" vertical="center" wrapText="1"/>
    </xf>
    <xf numFmtId="0" fontId="66" fillId="0" borderId="41" xfId="0" applyFont="1" applyFill="1" applyBorder="1" applyAlignment="1">
      <alignment horizontal="center" vertical="center" wrapText="1"/>
    </xf>
    <xf numFmtId="0" fontId="67" fillId="0" borderId="0" xfId="274" applyFont="1" applyFill="1" applyAlignment="1">
      <alignment horizontal="left" vertical="top" wrapText="1"/>
    </xf>
    <xf numFmtId="0" fontId="40" fillId="0" borderId="0" xfId="55" applyFont="1" applyFill="1" applyAlignment="1">
      <alignment horizontal="center" vertical="center" wrapText="1"/>
    </xf>
    <xf numFmtId="0" fontId="13" fillId="0" borderId="0" xfId="0" applyFont="1" applyFill="1" applyAlignment="1">
      <alignment horizontal="left" wrapText="1"/>
    </xf>
    <xf numFmtId="0" fontId="13" fillId="0" borderId="11" xfId="0" applyFont="1" applyFill="1" applyBorder="1" applyAlignment="1">
      <alignment horizontal="center" vertical="center" wrapText="1"/>
    </xf>
    <xf numFmtId="0" fontId="13" fillId="0" borderId="22" xfId="0" applyFont="1" applyFill="1" applyBorder="1" applyAlignment="1">
      <alignment horizontal="center" vertical="center" textRotation="90" wrapText="1"/>
    </xf>
    <xf numFmtId="0" fontId="13" fillId="0" borderId="10" xfId="0" applyFont="1" applyFill="1" applyBorder="1" applyAlignment="1">
      <alignment horizontal="center" vertical="center" textRotation="90" wrapText="1"/>
    </xf>
    <xf numFmtId="0" fontId="13" fillId="0" borderId="31" xfId="0" applyFont="1" applyFill="1" applyBorder="1" applyAlignment="1">
      <alignment horizontal="center" vertical="center" wrapText="1"/>
    </xf>
    <xf numFmtId="0" fontId="13" fillId="0" borderId="32" xfId="0" applyFont="1" applyFill="1" applyBorder="1" applyAlignment="1">
      <alignment horizontal="center" vertical="center" wrapText="1"/>
    </xf>
    <xf numFmtId="0" fontId="13" fillId="0" borderId="34" xfId="0" applyFont="1" applyFill="1" applyBorder="1" applyAlignment="1">
      <alignment horizontal="center" vertical="center" wrapText="1"/>
    </xf>
    <xf numFmtId="0" fontId="13" fillId="0" borderId="33" xfId="0" applyFont="1" applyFill="1" applyBorder="1" applyAlignment="1">
      <alignment horizontal="center" vertical="center" wrapText="1"/>
    </xf>
    <xf numFmtId="0" fontId="13" fillId="0" borderId="41" xfId="0" applyFont="1" applyFill="1" applyBorder="1" applyAlignment="1">
      <alignment horizontal="center" vertical="center" wrapText="1"/>
    </xf>
    <xf numFmtId="0" fontId="43" fillId="0" borderId="0" xfId="0" applyFont="1" applyFill="1" applyAlignment="1">
      <alignment horizontal="center"/>
    </xf>
    <xf numFmtId="0" fontId="13" fillId="0" borderId="15" xfId="0" applyFont="1" applyFill="1" applyBorder="1" applyAlignment="1">
      <alignment horizontal="center" vertical="center" wrapText="1"/>
    </xf>
    <xf numFmtId="0" fontId="13" fillId="0" borderId="14" xfId="0" applyFont="1" applyFill="1" applyBorder="1" applyAlignment="1">
      <alignment horizontal="center" vertical="center" wrapText="1"/>
    </xf>
    <xf numFmtId="1" fontId="14" fillId="0" borderId="0" xfId="0" applyNumberFormat="1" applyFont="1" applyFill="1" applyBorder="1" applyAlignment="1">
      <alignment horizontal="center" vertical="top"/>
    </xf>
    <xf numFmtId="0" fontId="56" fillId="0" borderId="0" xfId="55" applyFont="1" applyFill="1" applyAlignment="1">
      <alignment horizontal="center" vertical="center"/>
    </xf>
    <xf numFmtId="0" fontId="41" fillId="0" borderId="0" xfId="55" applyFont="1" applyFill="1" applyAlignment="1">
      <alignment horizontal="center" vertical="center"/>
    </xf>
    <xf numFmtId="0" fontId="58" fillId="0" borderId="0" xfId="55" applyFont="1" applyFill="1" applyAlignment="1">
      <alignment horizontal="center" vertical="top"/>
    </xf>
    <xf numFmtId="0" fontId="13" fillId="0" borderId="24" xfId="0" applyFont="1" applyFill="1" applyBorder="1" applyAlignment="1">
      <alignment horizontal="center" vertical="center" wrapText="1"/>
    </xf>
    <xf numFmtId="0" fontId="13" fillId="0" borderId="30" xfId="0" applyFont="1" applyFill="1" applyBorder="1" applyAlignment="1">
      <alignment horizontal="center" vertical="center" wrapText="1"/>
    </xf>
    <xf numFmtId="0" fontId="13" fillId="0" borderId="17" xfId="0" applyFont="1" applyFill="1" applyBorder="1" applyAlignment="1">
      <alignment horizontal="center" vertical="center" wrapText="1"/>
    </xf>
    <xf numFmtId="0" fontId="13" fillId="0" borderId="18" xfId="0" applyFont="1" applyFill="1" applyBorder="1" applyAlignment="1">
      <alignment horizontal="center" vertical="center" wrapText="1"/>
    </xf>
    <xf numFmtId="0" fontId="13" fillId="0" borderId="21" xfId="45" applyFont="1" applyFill="1" applyBorder="1" applyAlignment="1">
      <alignment horizontal="center" vertical="center" wrapText="1"/>
    </xf>
    <xf numFmtId="0" fontId="13" fillId="0" borderId="16" xfId="45" applyFont="1" applyFill="1" applyBorder="1" applyAlignment="1">
      <alignment horizontal="center" vertical="center" wrapText="1"/>
    </xf>
    <xf numFmtId="0" fontId="13" fillId="0" borderId="22" xfId="45" applyFont="1" applyFill="1" applyBorder="1" applyAlignment="1">
      <alignment horizontal="center" vertical="center" wrapText="1"/>
    </xf>
    <xf numFmtId="0" fontId="13" fillId="0" borderId="10" xfId="45" applyFont="1" applyFill="1" applyBorder="1" applyAlignment="1">
      <alignment horizontal="center" vertical="center" wrapText="1"/>
    </xf>
    <xf numFmtId="0" fontId="13" fillId="0" borderId="10" xfId="55" applyFont="1" applyFill="1" applyBorder="1" applyAlignment="1">
      <alignment horizontal="center" vertical="center" wrapText="1"/>
    </xf>
    <xf numFmtId="0" fontId="13" fillId="0" borderId="10" xfId="45" applyFont="1" applyFill="1" applyBorder="1" applyAlignment="1">
      <alignment horizontal="center" vertical="center"/>
    </xf>
    <xf numFmtId="0" fontId="13" fillId="0" borderId="10" xfId="274" applyFont="1" applyFill="1" applyBorder="1"/>
    <xf numFmtId="0" fontId="14" fillId="0" borderId="0" xfId="44" applyFont="1" applyFill="1" applyBorder="1" applyAlignment="1">
      <alignment horizontal="center"/>
    </xf>
    <xf numFmtId="0" fontId="14" fillId="0" borderId="0" xfId="274" applyFont="1" applyFill="1" applyAlignment="1">
      <alignment horizontal="center"/>
    </xf>
    <xf numFmtId="0" fontId="13" fillId="0" borderId="0" xfId="55" applyFont="1" applyFill="1" applyAlignment="1">
      <alignment horizontal="center" vertical="top"/>
    </xf>
    <xf numFmtId="0" fontId="13" fillId="0" borderId="0" xfId="274" applyFont="1" applyFill="1" applyAlignment="1">
      <alignment horizontal="center"/>
    </xf>
    <xf numFmtId="0" fontId="13" fillId="0" borderId="24" xfId="46" applyFont="1" applyFill="1" applyBorder="1" applyAlignment="1">
      <alignment horizontal="center" vertical="center" wrapText="1"/>
    </xf>
    <xf numFmtId="0" fontId="13" fillId="0" borderId="25" xfId="46" applyFont="1" applyFill="1" applyBorder="1" applyAlignment="1">
      <alignment horizontal="center" vertical="center" wrapText="1"/>
    </xf>
    <xf numFmtId="0" fontId="13" fillId="0" borderId="26" xfId="46" applyFont="1" applyFill="1" applyBorder="1" applyAlignment="1">
      <alignment horizontal="center" vertical="center" wrapText="1"/>
    </xf>
    <xf numFmtId="0" fontId="13" fillId="0" borderId="24" xfId="274" applyFont="1" applyFill="1" applyBorder="1" applyAlignment="1">
      <alignment horizontal="center" vertical="center" wrapText="1"/>
    </xf>
    <xf numFmtId="0" fontId="13" fillId="0" borderId="30" xfId="274" applyFont="1" applyFill="1" applyBorder="1" applyAlignment="1">
      <alignment horizontal="center" vertical="center" wrapText="1"/>
    </xf>
    <xf numFmtId="0" fontId="13" fillId="0" borderId="19" xfId="274" applyFont="1" applyFill="1" applyBorder="1" applyAlignment="1">
      <alignment horizontal="center" vertical="center" wrapText="1"/>
    </xf>
    <xf numFmtId="0" fontId="13" fillId="0" borderId="20" xfId="274" applyFont="1" applyFill="1" applyBorder="1" applyAlignment="1">
      <alignment horizontal="center" vertical="center" wrapText="1"/>
    </xf>
    <xf numFmtId="0" fontId="13" fillId="0" borderId="17" xfId="274" applyFont="1" applyFill="1" applyBorder="1" applyAlignment="1">
      <alignment horizontal="center" vertical="center" wrapText="1"/>
    </xf>
    <xf numFmtId="0" fontId="13" fillId="0" borderId="18" xfId="274" applyFont="1" applyFill="1" applyBorder="1" applyAlignment="1">
      <alignment horizontal="center" vertical="center" wrapText="1"/>
    </xf>
    <xf numFmtId="0" fontId="36" fillId="0" borderId="11" xfId="45" applyFont="1" applyFill="1" applyBorder="1" applyAlignment="1">
      <alignment horizontal="center" vertical="center" wrapText="1"/>
    </xf>
    <xf numFmtId="0" fontId="36" fillId="0" borderId="15" xfId="45" applyFont="1" applyFill="1" applyBorder="1" applyAlignment="1">
      <alignment horizontal="center" vertical="center" wrapText="1"/>
    </xf>
    <xf numFmtId="0" fontId="13" fillId="0" borderId="11" xfId="45" applyFont="1" applyFill="1" applyBorder="1" applyAlignment="1">
      <alignment horizontal="center" vertical="center"/>
    </xf>
    <xf numFmtId="0" fontId="13" fillId="0" borderId="15" xfId="45" applyFont="1" applyFill="1" applyBorder="1" applyAlignment="1">
      <alignment horizontal="center" vertical="center"/>
    </xf>
    <xf numFmtId="0" fontId="13" fillId="0" borderId="14" xfId="45" applyFont="1" applyFill="1" applyBorder="1" applyAlignment="1">
      <alignment horizontal="center" vertical="center"/>
    </xf>
    <xf numFmtId="0" fontId="13" fillId="0" borderId="10" xfId="274" applyFont="1" applyFill="1" applyBorder="1" applyAlignment="1">
      <alignment horizontal="center" vertical="center"/>
    </xf>
    <xf numFmtId="0" fontId="13" fillId="0" borderId="23" xfId="274" applyFont="1" applyFill="1" applyBorder="1" applyAlignment="1">
      <alignment horizontal="center" vertical="center"/>
    </xf>
    <xf numFmtId="0" fontId="36" fillId="0" borderId="10" xfId="45" applyFont="1" applyFill="1" applyBorder="1" applyAlignment="1">
      <alignment horizontal="center" vertical="center" wrapText="1"/>
    </xf>
    <xf numFmtId="0" fontId="36" fillId="0" borderId="23" xfId="45" applyFont="1" applyFill="1" applyBorder="1" applyAlignment="1">
      <alignment horizontal="center" vertical="center" wrapText="1"/>
    </xf>
    <xf numFmtId="0" fontId="36" fillId="0" borderId="24" xfId="45" applyFont="1" applyFill="1" applyBorder="1" applyAlignment="1">
      <alignment horizontal="center" vertical="center" wrapText="1"/>
    </xf>
    <xf numFmtId="0" fontId="36" fillId="0" borderId="30" xfId="45" applyFont="1" applyFill="1" applyBorder="1" applyAlignment="1">
      <alignment horizontal="center" vertical="center" wrapText="1"/>
    </xf>
    <xf numFmtId="0" fontId="36" fillId="0" borderId="19" xfId="45" applyFont="1" applyFill="1" applyBorder="1" applyAlignment="1">
      <alignment horizontal="center" vertical="center" wrapText="1"/>
    </xf>
    <xf numFmtId="0" fontId="36" fillId="0" borderId="20" xfId="45" applyFont="1" applyFill="1" applyBorder="1" applyAlignment="1">
      <alignment horizontal="center" vertical="center" wrapText="1"/>
    </xf>
    <xf numFmtId="0" fontId="36" fillId="0" borderId="17" xfId="45" applyFont="1" applyFill="1" applyBorder="1" applyAlignment="1">
      <alignment horizontal="center" vertical="center" wrapText="1"/>
    </xf>
    <xf numFmtId="0" fontId="36" fillId="0" borderId="18" xfId="45" applyFont="1" applyFill="1" applyBorder="1" applyAlignment="1">
      <alignment horizontal="center" vertical="center" wrapText="1"/>
    </xf>
    <xf numFmtId="0" fontId="35" fillId="0" borderId="0" xfId="44" applyFont="1" applyFill="1" applyBorder="1" applyAlignment="1">
      <alignment horizontal="center"/>
    </xf>
    <xf numFmtId="0" fontId="14" fillId="0" borderId="0" xfId="0" applyFont="1" applyFill="1" applyAlignment="1">
      <alignment horizontal="center"/>
    </xf>
    <xf numFmtId="0" fontId="37" fillId="0" borderId="0" xfId="55" applyFont="1" applyFill="1" applyAlignment="1">
      <alignment horizontal="center" vertical="top"/>
    </xf>
    <xf numFmtId="0" fontId="14" fillId="0" borderId="0" xfId="46" applyFont="1" applyFill="1" applyBorder="1" applyAlignment="1">
      <alignment horizontal="center"/>
    </xf>
    <xf numFmtId="0" fontId="36" fillId="0" borderId="36" xfId="45" applyFont="1" applyFill="1" applyBorder="1" applyAlignment="1">
      <alignment horizontal="center" vertical="center" wrapText="1"/>
    </xf>
    <xf numFmtId="0" fontId="36" fillId="0" borderId="38" xfId="45" applyFont="1" applyFill="1" applyBorder="1" applyAlignment="1">
      <alignment horizontal="center" vertical="center" wrapText="1"/>
    </xf>
    <xf numFmtId="0" fontId="36" fillId="0" borderId="39" xfId="45" applyFont="1" applyFill="1" applyBorder="1" applyAlignment="1">
      <alignment horizontal="center" vertical="center" wrapText="1"/>
    </xf>
    <xf numFmtId="0" fontId="36" fillId="0" borderId="37" xfId="45" applyFont="1" applyFill="1" applyBorder="1" applyAlignment="1">
      <alignment horizontal="center" vertical="center" wrapText="1"/>
    </xf>
    <xf numFmtId="0" fontId="36" fillId="0" borderId="13" xfId="45" applyFont="1" applyFill="1" applyBorder="1" applyAlignment="1">
      <alignment horizontal="center" vertical="center" wrapText="1"/>
    </xf>
    <xf numFmtId="0" fontId="36" fillId="0" borderId="12" xfId="45" applyFont="1" applyFill="1" applyBorder="1" applyAlignment="1">
      <alignment horizontal="center" vertical="center" wrapText="1"/>
    </xf>
    <xf numFmtId="0" fontId="36" fillId="0" borderId="35" xfId="45" applyFont="1" applyFill="1" applyBorder="1" applyAlignment="1">
      <alignment horizontal="center" vertical="center" wrapText="1"/>
    </xf>
    <xf numFmtId="0" fontId="36" fillId="0" borderId="31" xfId="45" applyFont="1" applyFill="1" applyBorder="1" applyAlignment="1">
      <alignment horizontal="center" vertical="center"/>
    </xf>
    <xf numFmtId="0" fontId="36" fillId="0" borderId="32" xfId="45" applyFont="1" applyFill="1" applyBorder="1" applyAlignment="1">
      <alignment horizontal="center" vertical="center"/>
    </xf>
    <xf numFmtId="0" fontId="36" fillId="0" borderId="34" xfId="45" applyFont="1" applyFill="1" applyBorder="1" applyAlignment="1">
      <alignment horizontal="center" vertical="center"/>
    </xf>
    <xf numFmtId="0" fontId="35" fillId="0" borderId="0" xfId="44" applyFont="1" applyFill="1" applyBorder="1" applyAlignment="1">
      <alignment horizontal="center" wrapText="1"/>
    </xf>
    <xf numFmtId="0" fontId="14" fillId="0" borderId="0" xfId="0" applyFont="1" applyFill="1" applyAlignment="1">
      <alignment horizontal="center" wrapText="1"/>
    </xf>
    <xf numFmtId="0" fontId="56" fillId="0" borderId="0" xfId="272" applyFont="1" applyFill="1" applyAlignment="1">
      <alignment horizontal="center" vertical="center"/>
    </xf>
    <xf numFmtId="0" fontId="58" fillId="0" borderId="0" xfId="272" applyFont="1" applyFill="1" applyAlignment="1">
      <alignment horizontal="center" vertical="top"/>
    </xf>
    <xf numFmtId="0" fontId="49" fillId="0" borderId="0" xfId="57" applyFont="1" applyFill="1" applyBorder="1" applyAlignment="1">
      <alignment horizontal="center" vertical="center" wrapText="1"/>
    </xf>
    <xf numFmtId="0" fontId="13" fillId="0" borderId="16" xfId="57" applyFont="1" applyFill="1" applyBorder="1" applyAlignment="1">
      <alignment horizontal="left" vertical="center" wrapText="1"/>
    </xf>
    <xf numFmtId="0" fontId="13" fillId="0" borderId="10" xfId="57" applyFont="1" applyFill="1" applyBorder="1" applyAlignment="1">
      <alignment horizontal="left" vertical="center" wrapText="1"/>
    </xf>
    <xf numFmtId="49" fontId="54" fillId="0" borderId="21" xfId="57" applyNumberFormat="1" applyFont="1" applyFill="1" applyBorder="1" applyAlignment="1">
      <alignment horizontal="center" vertical="center" wrapText="1"/>
    </xf>
    <xf numFmtId="49" fontId="54" fillId="0" borderId="16" xfId="57" applyNumberFormat="1" applyFont="1" applyFill="1" applyBorder="1" applyAlignment="1">
      <alignment horizontal="center" vertical="center" wrapText="1"/>
    </xf>
    <xf numFmtId="0" fontId="55" fillId="0" borderId="22" xfId="57" applyFont="1" applyFill="1" applyBorder="1" applyAlignment="1">
      <alignment horizontal="center" vertical="center" wrapText="1"/>
    </xf>
    <xf numFmtId="0" fontId="55" fillId="0" borderId="10" xfId="57" applyFont="1" applyFill="1" applyBorder="1" applyAlignment="1">
      <alignment horizontal="center" vertical="center" wrapText="1"/>
    </xf>
    <xf numFmtId="0" fontId="55" fillId="0" borderId="31" xfId="57" applyFont="1" applyFill="1" applyBorder="1" applyAlignment="1">
      <alignment horizontal="center" vertical="center" wrapText="1"/>
    </xf>
    <xf numFmtId="0" fontId="55" fillId="0" borderId="33" xfId="57" applyFont="1" applyFill="1" applyBorder="1" applyAlignment="1">
      <alignment horizontal="center" vertical="center" wrapText="1"/>
    </xf>
    <xf numFmtId="0" fontId="13" fillId="0" borderId="31" xfId="57" applyFont="1" applyFill="1" applyBorder="1" applyAlignment="1">
      <alignment horizontal="center" vertical="center" wrapText="1"/>
    </xf>
    <xf numFmtId="0" fontId="13" fillId="0" borderId="34" xfId="57" applyFont="1" applyFill="1" applyBorder="1" applyAlignment="1">
      <alignment horizontal="center" vertical="center" wrapText="1"/>
    </xf>
    <xf numFmtId="0" fontId="0" fillId="0" borderId="0" xfId="0" applyFill="1"/>
    <xf numFmtId="2" fontId="13" fillId="0" borderId="10" xfId="55" applyNumberFormat="1" applyFont="1" applyFill="1" applyBorder="1" applyAlignment="1">
      <alignment horizontal="center" vertical="center" wrapText="1"/>
    </xf>
    <xf numFmtId="14" fontId="13" fillId="0" borderId="10" xfId="55" applyNumberFormat="1" applyFont="1" applyFill="1" applyBorder="1" applyAlignment="1">
      <alignment horizontal="center" vertical="center" wrapText="1"/>
    </xf>
    <xf numFmtId="0" fontId="13" fillId="0" borderId="14" xfId="0" applyFont="1" applyFill="1" applyBorder="1" applyAlignment="1">
      <alignment horizontal="center" vertical="top" wrapText="1"/>
    </xf>
    <xf numFmtId="167" fontId="13" fillId="0" borderId="14" xfId="0" applyNumberFormat="1" applyFont="1" applyFill="1" applyBorder="1" applyAlignment="1">
      <alignment horizontal="center" vertical="center"/>
    </xf>
    <xf numFmtId="4" fontId="13" fillId="0" borderId="14" xfId="0" applyNumberFormat="1" applyFont="1" applyFill="1" applyBorder="1" applyAlignment="1">
      <alignment horizontal="center" vertical="center"/>
    </xf>
    <xf numFmtId="0" fontId="13" fillId="0" borderId="16" xfId="55" applyFont="1" applyFill="1" applyBorder="1" applyAlignment="1">
      <alignment horizontal="center" vertical="center" wrapText="1"/>
    </xf>
    <xf numFmtId="0" fontId="13" fillId="0" borderId="10" xfId="55" applyFont="1" applyFill="1" applyBorder="1" applyAlignment="1">
      <alignment horizontal="left" vertical="center" wrapText="1"/>
    </xf>
    <xf numFmtId="4" fontId="14" fillId="0" borderId="46" xfId="0" applyNumberFormat="1" applyFont="1" applyFill="1" applyBorder="1" applyAlignment="1">
      <alignment horizontal="center" vertical="center" wrapText="1"/>
    </xf>
    <xf numFmtId="2" fontId="38" fillId="0" borderId="10" xfId="37" applyNumberFormat="1" applyFont="1" applyFill="1" applyBorder="1" applyAlignment="1">
      <alignment vertical="center" wrapText="1"/>
    </xf>
    <xf numFmtId="49" fontId="13" fillId="0" borderId="23" xfId="274" applyNumberFormat="1" applyFont="1" applyFill="1" applyBorder="1" applyAlignment="1">
      <alignment horizontal="center" vertical="center" wrapText="1"/>
    </xf>
    <xf numFmtId="2" fontId="14" fillId="0" borderId="10" xfId="37" applyNumberFormat="1" applyFont="1" applyFill="1" applyBorder="1" applyAlignment="1">
      <alignment vertical="center" wrapText="1"/>
    </xf>
    <xf numFmtId="0" fontId="36" fillId="0" borderId="11" xfId="45" applyFont="1" applyFill="1" applyBorder="1" applyAlignment="1">
      <alignment horizontal="center" vertical="center"/>
    </xf>
    <xf numFmtId="0" fontId="36" fillId="0" borderId="15" xfId="45" applyFont="1" applyFill="1" applyBorder="1" applyAlignment="1">
      <alignment horizontal="center" vertical="center"/>
    </xf>
    <xf numFmtId="0" fontId="36" fillId="0" borderId="14" xfId="45" applyFont="1" applyFill="1" applyBorder="1" applyAlignment="1">
      <alignment horizontal="center" vertical="center"/>
    </xf>
    <xf numFmtId="0" fontId="13" fillId="0" borderId="40" xfId="0" applyFont="1" applyFill="1" applyBorder="1" applyAlignment="1">
      <alignment horizontal="center" vertical="center" wrapText="1"/>
    </xf>
    <xf numFmtId="0" fontId="13" fillId="0" borderId="10" xfId="0" applyFont="1" applyFill="1" applyBorder="1" applyAlignment="1">
      <alignment horizontal="center" vertical="center"/>
    </xf>
    <xf numFmtId="0" fontId="13" fillId="0" borderId="10" xfId="0" applyFont="1" applyFill="1" applyBorder="1" applyAlignment="1">
      <alignment horizontal="center" vertical="center"/>
    </xf>
    <xf numFmtId="0" fontId="13" fillId="0" borderId="10" xfId="0" applyFont="1" applyFill="1" applyBorder="1" applyAlignment="1">
      <alignment horizontal="center" vertical="top" wrapText="1"/>
    </xf>
    <xf numFmtId="0" fontId="37" fillId="0" borderId="27" xfId="55" applyFont="1" applyFill="1" applyBorder="1" applyAlignment="1">
      <alignment horizontal="center" vertical="center"/>
    </xf>
    <xf numFmtId="0" fontId="37" fillId="0" borderId="28" xfId="55" applyFont="1" applyFill="1" applyBorder="1" applyAlignment="1">
      <alignment vertical="center" wrapText="1"/>
    </xf>
    <xf numFmtId="3" fontId="13" fillId="0" borderId="28" xfId="274" applyNumberFormat="1" applyFont="1" applyFill="1" applyBorder="1" applyAlignment="1">
      <alignment horizontal="center" vertical="center" wrapText="1"/>
    </xf>
    <xf numFmtId="0" fontId="13" fillId="0" borderId="28" xfId="274" applyFont="1" applyFill="1" applyBorder="1" applyAlignment="1">
      <alignment horizontal="center" vertical="center" wrapText="1"/>
    </xf>
    <xf numFmtId="49" fontId="13" fillId="0" borderId="28" xfId="274" applyNumberFormat="1" applyFont="1" applyFill="1" applyBorder="1" applyAlignment="1">
      <alignment horizontal="center" vertical="center" wrapText="1"/>
    </xf>
    <xf numFmtId="3" fontId="13" fillId="0" borderId="29" xfId="274" applyNumberFormat="1" applyFont="1" applyFill="1" applyBorder="1" applyAlignment="1">
      <alignment horizontal="center" vertical="center" wrapText="1"/>
    </xf>
  </cellXfs>
  <cellStyles count="286">
    <cellStyle name="20% — акцент1" xfId="1" builtinId="30" customBuiltin="1"/>
    <cellStyle name="20% - Акцент1 2" xfId="60"/>
    <cellStyle name="20% — акцент2" xfId="2" builtinId="34" customBuiltin="1"/>
    <cellStyle name="20% - Акцент2 2" xfId="61"/>
    <cellStyle name="20% — акцент3" xfId="3" builtinId="38" customBuiltin="1"/>
    <cellStyle name="20% - Акцент3 2" xfId="62"/>
    <cellStyle name="20% — акцент4" xfId="4" builtinId="42" customBuiltin="1"/>
    <cellStyle name="20% - Акцент4 2" xfId="63"/>
    <cellStyle name="20% — акцент5" xfId="5" builtinId="46" customBuiltin="1"/>
    <cellStyle name="20% - Акцент5 2" xfId="64"/>
    <cellStyle name="20% — акцент6" xfId="6" builtinId="50" customBuiltin="1"/>
    <cellStyle name="20% - Акцент6 2" xfId="65"/>
    <cellStyle name="40% — акцент1" xfId="7" builtinId="31" customBuiltin="1"/>
    <cellStyle name="40% - Акцент1 2" xfId="66"/>
    <cellStyle name="40% — акцент2" xfId="8" builtinId="35" customBuiltin="1"/>
    <cellStyle name="40% - Акцент2 2" xfId="67"/>
    <cellStyle name="40% — акцент3" xfId="9" builtinId="39" customBuiltin="1"/>
    <cellStyle name="40% - Акцент3 2" xfId="68"/>
    <cellStyle name="40% — акцент4" xfId="10" builtinId="43" customBuiltin="1"/>
    <cellStyle name="40% - Акцент4 2" xfId="69"/>
    <cellStyle name="40% — акцент5" xfId="11" builtinId="47" customBuiltin="1"/>
    <cellStyle name="40% - Акцент5 2" xfId="70"/>
    <cellStyle name="40% — акцент6" xfId="12" builtinId="51" customBuiltin="1"/>
    <cellStyle name="40% - Акцент6 2" xfId="71"/>
    <cellStyle name="60% — акцент1" xfId="13" builtinId="32" customBuiltin="1"/>
    <cellStyle name="60% - Акцент1 2" xfId="72"/>
    <cellStyle name="60% — акцент2" xfId="14" builtinId="36" customBuiltin="1"/>
    <cellStyle name="60% - Акцент2 2" xfId="73"/>
    <cellStyle name="60% — акцент3" xfId="15" builtinId="40" customBuiltin="1"/>
    <cellStyle name="60% - Акцент3 2" xfId="74"/>
    <cellStyle name="60% — акцент4" xfId="16" builtinId="44" customBuiltin="1"/>
    <cellStyle name="60% - Акцент4 2" xfId="75"/>
    <cellStyle name="60% — акцент5" xfId="17" builtinId="48" customBuiltin="1"/>
    <cellStyle name="60% - Акцент5 2" xfId="76"/>
    <cellStyle name="60% — акцент6" xfId="18" builtinId="52" customBuiltin="1"/>
    <cellStyle name="60% - Акцент6 2" xfId="77"/>
    <cellStyle name="Normal 2" xfId="78"/>
    <cellStyle name="Акцент1" xfId="19" builtinId="29" customBuiltin="1"/>
    <cellStyle name="Акцент1 2" xfId="79"/>
    <cellStyle name="Акцент2" xfId="20" builtinId="33" customBuiltin="1"/>
    <cellStyle name="Акцент2 2" xfId="80"/>
    <cellStyle name="Акцент3" xfId="21" builtinId="37" customBuiltin="1"/>
    <cellStyle name="Акцент3 2" xfId="81"/>
    <cellStyle name="Акцент4" xfId="22" builtinId="41" customBuiltin="1"/>
    <cellStyle name="Акцент4 2" xfId="82"/>
    <cellStyle name="Акцент5" xfId="23" builtinId="45" customBuiltin="1"/>
    <cellStyle name="Акцент5 2" xfId="83"/>
    <cellStyle name="Акцент6" xfId="24" builtinId="49" customBuiltin="1"/>
    <cellStyle name="Акцент6 2" xfId="84"/>
    <cellStyle name="Ввод " xfId="25" builtinId="20" customBuiltin="1"/>
    <cellStyle name="Ввод  2" xfId="85"/>
    <cellStyle name="Вывод" xfId="26" builtinId="21" customBuiltin="1"/>
    <cellStyle name="Вывод 2" xfId="86"/>
    <cellStyle name="Вычисление" xfId="27" builtinId="22" customBuiltin="1"/>
    <cellStyle name="Вычисление 2" xfId="87"/>
    <cellStyle name="Заголовок 1" xfId="28" builtinId="16" customBuiltin="1"/>
    <cellStyle name="Заголовок 1 2" xfId="88"/>
    <cellStyle name="Заголовок 2" xfId="29" builtinId="17" customBuiltin="1"/>
    <cellStyle name="Заголовок 2 2" xfId="89"/>
    <cellStyle name="Заголовок 3" xfId="30" builtinId="18" customBuiltin="1"/>
    <cellStyle name="Заголовок 3 2" xfId="90"/>
    <cellStyle name="Заголовок 4" xfId="31" builtinId="19" customBuiltin="1"/>
    <cellStyle name="Заголовок 4 2" xfId="91"/>
    <cellStyle name="Итог" xfId="32" builtinId="25" customBuiltin="1"/>
    <cellStyle name="Итог 2" xfId="92"/>
    <cellStyle name="Контрольная ячейка" xfId="33" builtinId="23" customBuiltin="1"/>
    <cellStyle name="Контрольная ячейка 2" xfId="93"/>
    <cellStyle name="Название" xfId="34" builtinId="15" customBuiltin="1"/>
    <cellStyle name="Название 2" xfId="94"/>
    <cellStyle name="Нейтральный" xfId="35" builtinId="28" customBuiltin="1"/>
    <cellStyle name="Нейтральный 2" xfId="95"/>
    <cellStyle name="Обычный" xfId="0" builtinId="0"/>
    <cellStyle name="Обычный 10" xfId="272"/>
    <cellStyle name="Обычный 10 2" xfId="285"/>
    <cellStyle name="Обычный 12" xfId="274"/>
    <cellStyle name="Обычный 12 2" xfId="48"/>
    <cellStyle name="Обычный 2" xfId="36"/>
    <cellStyle name="Обычный 2 26 2" xfId="108"/>
    <cellStyle name="Обычный 2 3 3" xfId="283"/>
    <cellStyle name="Обычный 3" xfId="37"/>
    <cellStyle name="Обычный 3 10 2" xfId="275"/>
    <cellStyle name="Обычный 3 2" xfId="57"/>
    <cellStyle name="Обычный 3 2 2 2" xfId="49"/>
    <cellStyle name="Обычный 3 21" xfId="103"/>
    <cellStyle name="Обычный 30" xfId="276"/>
    <cellStyle name="Обычный 4" xfId="44"/>
    <cellStyle name="Обычный 4 2" xfId="56"/>
    <cellStyle name="Обычный 5" xfId="45"/>
    <cellStyle name="Обычный 6" xfId="47"/>
    <cellStyle name="Обычный 6 2" xfId="53"/>
    <cellStyle name="Обычный 6 2 2" xfId="54"/>
    <cellStyle name="Обычный 6 2 2 2" xfId="110"/>
    <cellStyle name="Обычный 6 2 2 2 2" xfId="127"/>
    <cellStyle name="Обычный 6 2 2 2 2 2" xfId="131"/>
    <cellStyle name="Обычный 6 2 2 2 2 2 2" xfId="132"/>
    <cellStyle name="Обычный 6 2 2 2 2 2 3" xfId="133"/>
    <cellStyle name="Обычный 6 2 2 2 2 3" xfId="134"/>
    <cellStyle name="Обычный 6 2 2 2 2 4" xfId="135"/>
    <cellStyle name="Обычный 6 2 2 2 3" xfId="129"/>
    <cellStyle name="Обычный 6 2 2 2 3 2" xfId="136"/>
    <cellStyle name="Обычный 6 2 2 2 3 3" xfId="137"/>
    <cellStyle name="Обычный 6 2 2 2 4" xfId="138"/>
    <cellStyle name="Обычный 6 2 2 2 5" xfId="139"/>
    <cellStyle name="Обычный 6 2 2 3" xfId="122"/>
    <cellStyle name="Обычный 6 2 2 3 2" xfId="140"/>
    <cellStyle name="Обычный 6 2 2 3 2 2" xfId="141"/>
    <cellStyle name="Обычный 6 2 2 3 2 3" xfId="142"/>
    <cellStyle name="Обычный 6 2 2 3 3" xfId="143"/>
    <cellStyle name="Обычный 6 2 2 3 4" xfId="144"/>
    <cellStyle name="Обычный 6 2 2 4" xfId="115"/>
    <cellStyle name="Обычный 6 2 2 4 2" xfId="145"/>
    <cellStyle name="Обычный 6 2 2 4 2 2" xfId="146"/>
    <cellStyle name="Обычный 6 2 2 4 2 3" xfId="147"/>
    <cellStyle name="Обычный 6 2 2 4 3" xfId="148"/>
    <cellStyle name="Обычный 6 2 2 4 4" xfId="149"/>
    <cellStyle name="Обычный 6 2 2 5" xfId="150"/>
    <cellStyle name="Обычный 6 2 2 5 2" xfId="151"/>
    <cellStyle name="Обычный 6 2 2 5 3" xfId="152"/>
    <cellStyle name="Обычный 6 2 2 6" xfId="153"/>
    <cellStyle name="Обычный 6 2 2 7" xfId="154"/>
    <cellStyle name="Обычный 6 2 2 8" xfId="155"/>
    <cellStyle name="Обычный 6 2 3" xfId="102"/>
    <cellStyle name="Обычный 6 2 3 2" xfId="109"/>
    <cellStyle name="Обычный 6 2 3 2 2" xfId="126"/>
    <cellStyle name="Обычный 6 2 3 2 2 2" xfId="156"/>
    <cellStyle name="Обычный 6 2 3 2 2 2 2" xfId="157"/>
    <cellStyle name="Обычный 6 2 3 2 2 2 3" xfId="158"/>
    <cellStyle name="Обычный 6 2 3 2 2 3" xfId="159"/>
    <cellStyle name="Обычный 6 2 3 2 2 4" xfId="160"/>
    <cellStyle name="Обычный 6 2 3 2 3" xfId="128"/>
    <cellStyle name="Обычный 6 2 3 2 3 2" xfId="161"/>
    <cellStyle name="Обычный 6 2 3 2 3 3" xfId="162"/>
    <cellStyle name="Обычный 6 2 3 2 4" xfId="163"/>
    <cellStyle name="Обычный 6 2 3 2 5" xfId="164"/>
    <cellStyle name="Обычный 6 2 3 3" xfId="124"/>
    <cellStyle name="Обычный 6 2 3 3 2" xfId="165"/>
    <cellStyle name="Обычный 6 2 3 3 2 2" xfId="166"/>
    <cellStyle name="Обычный 6 2 3 3 2 3" xfId="167"/>
    <cellStyle name="Обычный 6 2 3 3 3" xfId="168"/>
    <cellStyle name="Обычный 6 2 3 3 4" xfId="169"/>
    <cellStyle name="Обычный 6 2 3 4" xfId="117"/>
    <cellStyle name="Обычный 6 2 3 4 2" xfId="170"/>
    <cellStyle name="Обычный 6 2 3 4 2 2" xfId="171"/>
    <cellStyle name="Обычный 6 2 3 4 2 3" xfId="172"/>
    <cellStyle name="Обычный 6 2 3 4 3" xfId="173"/>
    <cellStyle name="Обычный 6 2 3 4 4" xfId="174"/>
    <cellStyle name="Обычный 6 2 3 5" xfId="175"/>
    <cellStyle name="Обычный 6 2 3 5 2" xfId="176"/>
    <cellStyle name="Обычный 6 2 3 5 3" xfId="177"/>
    <cellStyle name="Обычный 6 2 3 6" xfId="178"/>
    <cellStyle name="Обычный 6 2 3 7" xfId="179"/>
    <cellStyle name="Обычный 6 2 3 8" xfId="180"/>
    <cellStyle name="Обычный 6 2 4" xfId="121"/>
    <cellStyle name="Обычный 6 2 4 2" xfId="181"/>
    <cellStyle name="Обычный 6 2 4 2 2" xfId="182"/>
    <cellStyle name="Обычный 6 2 4 2 3" xfId="183"/>
    <cellStyle name="Обычный 6 2 4 3" xfId="184"/>
    <cellStyle name="Обычный 6 2 4 4" xfId="185"/>
    <cellStyle name="Обычный 6 2 5" xfId="114"/>
    <cellStyle name="Обычный 6 2 5 2" xfId="186"/>
    <cellStyle name="Обычный 6 2 5 2 2" xfId="187"/>
    <cellStyle name="Обычный 6 2 5 2 3" xfId="188"/>
    <cellStyle name="Обычный 6 2 5 3" xfId="189"/>
    <cellStyle name="Обычный 6 2 5 4" xfId="190"/>
    <cellStyle name="Обычный 6 2 6" xfId="191"/>
    <cellStyle name="Обычный 6 2 6 2" xfId="192"/>
    <cellStyle name="Обычный 6 2 6 3" xfId="193"/>
    <cellStyle name="Обычный 6 2 7" xfId="194"/>
    <cellStyle name="Обычный 6 2 8" xfId="195"/>
    <cellStyle name="Обычный 6 2 9" xfId="196"/>
    <cellStyle name="Обычный 6 3" xfId="118"/>
    <cellStyle name="Обычный 6 3 2" xfId="197"/>
    <cellStyle name="Обычный 6 3 2 2" xfId="198"/>
    <cellStyle name="Обычный 6 3 2 3" xfId="199"/>
    <cellStyle name="Обычный 6 3 3" xfId="200"/>
    <cellStyle name="Обычный 6 3 4" xfId="201"/>
    <cellStyle name="Обычный 6 4" xfId="111"/>
    <cellStyle name="Обычный 6 4 2" xfId="202"/>
    <cellStyle name="Обычный 6 4 2 2" xfId="203"/>
    <cellStyle name="Обычный 6 4 2 3" xfId="204"/>
    <cellStyle name="Обычный 6 4 3" xfId="205"/>
    <cellStyle name="Обычный 6 4 4" xfId="206"/>
    <cellStyle name="Обычный 6 5" xfId="207"/>
    <cellStyle name="Обычный 6 5 2" xfId="208"/>
    <cellStyle name="Обычный 6 5 3" xfId="209"/>
    <cellStyle name="Обычный 6 6" xfId="210"/>
    <cellStyle name="Обычный 6 7" xfId="211"/>
    <cellStyle name="Обычный 6 8" xfId="212"/>
    <cellStyle name="Обычный 7" xfId="55"/>
    <cellStyle name="Обычный 7 2" xfId="59"/>
    <cellStyle name="Обычный 7 2 2" xfId="123"/>
    <cellStyle name="Обычный 7 2 2 2" xfId="213"/>
    <cellStyle name="Обычный 7 2 2 2 2" xfId="214"/>
    <cellStyle name="Обычный 7 2 2 2 3" xfId="215"/>
    <cellStyle name="Обычный 7 2 2 3" xfId="216"/>
    <cellStyle name="Обычный 7 2 2 4" xfId="217"/>
    <cellStyle name="Обычный 7 2 3" xfId="116"/>
    <cellStyle name="Обычный 7 2 3 2" xfId="218"/>
    <cellStyle name="Обычный 7 2 3 2 2" xfId="219"/>
    <cellStyle name="Обычный 7 2 3 2 3" xfId="220"/>
    <cellStyle name="Обычный 7 2 3 3" xfId="221"/>
    <cellStyle name="Обычный 7 2 3 4" xfId="222"/>
    <cellStyle name="Обычный 7 2 4" xfId="223"/>
    <cellStyle name="Обычный 7 2 4 2" xfId="224"/>
    <cellStyle name="Обычный 7 2 4 3" xfId="225"/>
    <cellStyle name="Обычный 7 2 5" xfId="226"/>
    <cellStyle name="Обычный 7 2 6" xfId="227"/>
    <cellStyle name="Обычный 7 2 7" xfId="228"/>
    <cellStyle name="Обычный 8" xfId="58"/>
    <cellStyle name="Обычный 9" xfId="107"/>
    <cellStyle name="Обычный 9 2" xfId="125"/>
    <cellStyle name="Обычный 9 2 2" xfId="229"/>
    <cellStyle name="Обычный 9 2 2 2" xfId="230"/>
    <cellStyle name="Обычный 9 2 2 3" xfId="231"/>
    <cellStyle name="Обычный 9 2 2 4" xfId="232"/>
    <cellStyle name="Обычный 9 2 3" xfId="233"/>
    <cellStyle name="Обычный 9 2 4" xfId="234"/>
    <cellStyle name="Обычный 9 3" xfId="130"/>
    <cellStyle name="Обычный 9 3 2" xfId="235"/>
    <cellStyle name="Обычный 9 3 3" xfId="236"/>
    <cellStyle name="Обычный 9 3 4" xfId="237"/>
    <cellStyle name="Обычный 9 4" xfId="238"/>
    <cellStyle name="Обычный 9 5" xfId="239"/>
    <cellStyle name="Обычный_Форматы по компаниям_last" xfId="46"/>
    <cellStyle name="Плохой" xfId="38" builtinId="27" customBuiltin="1"/>
    <cellStyle name="Плохой 2" xfId="96"/>
    <cellStyle name="Пояснение" xfId="39" builtinId="53" customBuiltin="1"/>
    <cellStyle name="Пояснение 2" xfId="97"/>
    <cellStyle name="Примечание" xfId="40" builtinId="10" customBuiltin="1"/>
    <cellStyle name="Примечание 2" xfId="98"/>
    <cellStyle name="Процентный 2" xfId="104"/>
    <cellStyle name="Процентный 2 3" xfId="277"/>
    <cellStyle name="Процентный 2 3 2" xfId="278"/>
    <cellStyle name="Процентный 3" xfId="105"/>
    <cellStyle name="Процентный 4" xfId="279"/>
    <cellStyle name="Связанная ячейка" xfId="41" builtinId="24" customBuiltin="1"/>
    <cellStyle name="Связанная ячейка 2" xfId="99"/>
    <cellStyle name="Стиль 1" xfId="106"/>
    <cellStyle name="Текст предупреждения" xfId="42" builtinId="11" customBuiltin="1"/>
    <cellStyle name="Текст предупреждения 2" xfId="100"/>
    <cellStyle name="Финансовый 2" xfId="50"/>
    <cellStyle name="Финансовый 2 2" xfId="119"/>
    <cellStyle name="Финансовый 2 2 2" xfId="240"/>
    <cellStyle name="Финансовый 2 2 2 2" xfId="241"/>
    <cellStyle name="Финансовый 2 2 2 2 2" xfId="51"/>
    <cellStyle name="Финансовый 2 2 2 3" xfId="242"/>
    <cellStyle name="Финансовый 2 2 3" xfId="243"/>
    <cellStyle name="Финансовый 2 2 4" xfId="244"/>
    <cellStyle name="Финансовый 2 3" xfId="112"/>
    <cellStyle name="Финансовый 2 3 2" xfId="245"/>
    <cellStyle name="Финансовый 2 3 2 2" xfId="246"/>
    <cellStyle name="Финансовый 2 3 2 3" xfId="247"/>
    <cellStyle name="Финансовый 2 3 3" xfId="248"/>
    <cellStyle name="Финансовый 2 3 4" xfId="249"/>
    <cellStyle name="Финансовый 2 4" xfId="250"/>
    <cellStyle name="Финансовый 2 4 2" xfId="251"/>
    <cellStyle name="Финансовый 2 4 3" xfId="252"/>
    <cellStyle name="Финансовый 2 5" xfId="253"/>
    <cellStyle name="Финансовый 2 6" xfId="254"/>
    <cellStyle name="Финансовый 2 7" xfId="255"/>
    <cellStyle name="Финансовый 3" xfId="52"/>
    <cellStyle name="Финансовый 3 2" xfId="120"/>
    <cellStyle name="Финансовый 3 2 2" xfId="256"/>
    <cellStyle name="Финансовый 3 2 2 2" xfId="257"/>
    <cellStyle name="Финансовый 3 2 2 3" xfId="258"/>
    <cellStyle name="Финансовый 3 2 3" xfId="259"/>
    <cellStyle name="Финансовый 3 2 4" xfId="260"/>
    <cellStyle name="Финансовый 3 3" xfId="113"/>
    <cellStyle name="Финансовый 3 3 2" xfId="261"/>
    <cellStyle name="Финансовый 3 3 2 2" xfId="262"/>
    <cellStyle name="Финансовый 3 3 2 3" xfId="263"/>
    <cellStyle name="Финансовый 3 3 3" xfId="264"/>
    <cellStyle name="Финансовый 3 3 4" xfId="265"/>
    <cellStyle name="Финансовый 3 4" xfId="266"/>
    <cellStyle name="Финансовый 3 4 2" xfId="267"/>
    <cellStyle name="Финансовый 3 4 3" xfId="268"/>
    <cellStyle name="Финансовый 3 5" xfId="269"/>
    <cellStyle name="Финансовый 3 6" xfId="270"/>
    <cellStyle name="Финансовый 3 7" xfId="271"/>
    <cellStyle name="Финансовый 4" xfId="273"/>
    <cellStyle name="Финансовый 5" xfId="280"/>
    <cellStyle name="Финансовый 5 2" xfId="281"/>
    <cellStyle name="Финансовый 6" xfId="282"/>
    <cellStyle name="Финансовый 7" xfId="284"/>
    <cellStyle name="Хороший" xfId="43" builtinId="26" customBuiltin="1"/>
    <cellStyle name="Хороший 2" xfId="101"/>
  </cellStyles>
  <dxfs count="0"/>
  <tableStyles count="0" defaultTableStyle="TableStyleMedium9" defaultPivotStyle="PivotStyleLight16"/>
  <colors>
    <mruColors>
      <color rgb="FFFFFFCC"/>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4;&#1090;&#1076;&#1077;&#1083;%20&#1094;&#1077;&#1085;&#1086;&#1086;&#1073;&#1088;&#1072;&#1079;&#1086;&#1074;&#1072;&#1085;&#1080;&#1103;/&#1058;&#1072;&#1088;&#1080;&#1092;&#1085;&#1072;&#1103;%20&#1082;&#1072;&#1084;&#1087;&#1072;&#1085;&#1080;&#1103;%202021/3.%20&#1048;&#1085;&#1074;&#1077;&#1089;&#1090;&#1080;&#1094;&#1080;&#1086;&#1085;&#1085;&#1072;&#1103;%20&#1087;&#1088;&#1086;&#1075;&#1088;&#1072;&#1084;&#1084;&#1072;/8.%20&#1055;&#1088;&#1086;&#1077;&#1082;&#1090;%20&#1048;&#1055;%2010-04-2020/&#1050;&#1086;&#1087;&#1080;&#1103;%202020-04-10_&#1048;&#1055;%20&#1076;&#1083;&#1103;%20&#1050;&#1058;&#1056;%20(&#1082;&#1086;&#1088;&#1088;.%202020-2022)_&#1056;&#1040;&#1041;&#1054;&#1063;&#1048;&#1049;_&#1076;&#1086;&#1087;&#1086;&#1083;&#1085;&#1077;&#1085;&#1085;&#1099;&#1081;%20&#1074;&#1072;&#1088;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_2020 год"/>
      <sheetName val="3_2021 год"/>
      <sheetName val="3_2022 год"/>
      <sheetName val="4"/>
      <sheetName val="5"/>
      <sheetName val="6"/>
      <sheetName val="7"/>
      <sheetName val="8"/>
      <sheetName val="прил.3"/>
    </sheetNames>
    <sheetDataSet>
      <sheetData sheetId="0">
        <row r="15">
          <cell r="A15" t="str">
            <v>1.</v>
          </cell>
          <cell r="B15" t="str">
            <v xml:space="preserve">Приобретение имущества общего и специального назначения </v>
          </cell>
        </row>
        <row r="17">
          <cell r="A17" t="str">
            <v>2.</v>
          </cell>
          <cell r="B17" t="str">
            <v xml:space="preserve">Приобретение ИТ-имущества </v>
          </cell>
        </row>
        <row r="18">
          <cell r="A18" t="str">
            <v>2.1.</v>
          </cell>
          <cell r="B18" t="str">
            <v>Аппаратно-программный комплекс шифрования АКПШ "Континент"</v>
          </cell>
          <cell r="C18" t="str">
            <v>J_KL06</v>
          </cell>
        </row>
        <row r="28">
          <cell r="A28" t="str">
            <v>3.</v>
          </cell>
          <cell r="B28" t="str">
            <v>Оснащение интеллектуальной системой учета</v>
          </cell>
        </row>
        <row r="29">
          <cell r="A29" t="str">
            <v>3.1.</v>
          </cell>
          <cell r="B29" t="str">
            <v xml:space="preserve">Оборудование многоквартирных жилых домов интеллектуальной системой учета  в рамках проекта "Умный город Полярные Зори" </v>
          </cell>
          <cell r="C29" t="str">
            <v>J_KL09</v>
          </cell>
        </row>
        <row r="30">
          <cell r="A30" t="str">
            <v>3.2.</v>
          </cell>
          <cell r="B30" t="str">
            <v>Оборудование многоквартирных жилых домов интеллектуальной системой учета в целях реализации 522-ФЗ</v>
          </cell>
          <cell r="C30" t="str">
            <v>K_KL08</v>
          </cell>
        </row>
        <row r="31">
          <cell r="A31" t="str">
            <v>4.</v>
          </cell>
          <cell r="B31" t="str">
            <v>Иные проекты</v>
          </cell>
        </row>
        <row r="32">
          <cell r="A32" t="str">
            <v>4.1.</v>
          </cell>
          <cell r="B32" t="str">
            <v>Приобретение дизельно-генераторных установок</v>
          </cell>
          <cell r="C32" t="str">
            <v>J_KL10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printerSettings" Target="../printerSettings/printerSettings13.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4"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BX48"/>
  <sheetViews>
    <sheetView view="pageBreakPreview" topLeftCell="A10" zoomScale="60" zoomScaleNormal="60" workbookViewId="0">
      <selection activeCell="H15" sqref="H15"/>
    </sheetView>
  </sheetViews>
  <sheetFormatPr defaultRowHeight="15.75" outlineLevelCol="2" x14ac:dyDescent="0.25"/>
  <cols>
    <col min="1" max="1" width="10.625" style="78" customWidth="1"/>
    <col min="2" max="2" width="38.75" style="78" customWidth="1"/>
    <col min="3" max="3" width="16.5" style="78" customWidth="1"/>
    <col min="4" max="4" width="10.625" style="78" customWidth="1"/>
    <col min="5" max="5" width="8" style="78" customWidth="1"/>
    <col min="6" max="6" width="8.5" style="78" bestFit="1" customWidth="1"/>
    <col min="7" max="7" width="8" style="78" customWidth="1"/>
    <col min="8" max="8" width="8.5" style="78" bestFit="1" customWidth="1"/>
    <col min="9" max="9" width="11" style="78" customWidth="1"/>
    <col min="10" max="10" width="8.5" style="78" bestFit="1" customWidth="1"/>
    <col min="11" max="11" width="8.875" style="78" bestFit="1" customWidth="1"/>
    <col min="12" max="12" width="9.75" style="78" customWidth="1"/>
    <col min="13" max="13" width="7" style="78" customWidth="1"/>
    <col min="14" max="14" width="11.75" style="78" bestFit="1" customWidth="1"/>
    <col min="15" max="15" width="7.875" style="78" customWidth="1"/>
    <col min="16" max="16" width="11" style="78" customWidth="1"/>
    <col min="17" max="17" width="6" style="78" bestFit="1" customWidth="1"/>
    <col min="18" max="18" width="5" style="78" customWidth="1" outlineLevel="1"/>
    <col min="19" max="19" width="8.125" style="78" customWidth="1" outlineLevel="1"/>
    <col min="20" max="20" width="9.875" style="78" customWidth="1" outlineLevel="1"/>
    <col min="21" max="21" width="6" style="78" customWidth="1" outlineLevel="2"/>
    <col min="22" max="23" width="5" style="78" customWidth="1" outlineLevel="2"/>
    <col min="24" max="24" width="5" style="78" customWidth="1" outlineLevel="1" collapsed="1"/>
    <col min="25" max="25" width="6" style="78" bestFit="1" customWidth="1"/>
    <col min="26" max="26" width="5" style="78" customWidth="1" outlineLevel="1"/>
    <col min="27" max="27" width="6.625" style="78" bestFit="1" customWidth="1" outlineLevel="1"/>
    <col min="28" max="28" width="10.375" style="78" customWidth="1" outlineLevel="1"/>
    <col min="29" max="29" width="6" style="78" customWidth="1" outlineLevel="2"/>
    <col min="30" max="31" width="5" style="78" customWidth="1" outlineLevel="2"/>
    <col min="32" max="32" width="5" style="78" customWidth="1" outlineLevel="1" collapsed="1"/>
    <col min="33" max="33" width="7.25" style="78" bestFit="1" customWidth="1"/>
    <col min="34" max="34" width="5.125" style="78" customWidth="1" outlineLevel="1"/>
    <col min="35" max="35" width="6.375" style="78" customWidth="1" outlineLevel="1"/>
    <col min="36" max="36" width="10.875" style="78" customWidth="1" outlineLevel="1"/>
    <col min="37" max="37" width="6" style="78" customWidth="1" outlineLevel="2"/>
    <col min="38" max="38" width="7.375" style="78" customWidth="1" outlineLevel="2"/>
    <col min="39" max="39" width="7" style="78" customWidth="1" outlineLevel="2"/>
    <col min="40" max="40" width="6.125" style="78" customWidth="1" outlineLevel="1" collapsed="1"/>
    <col min="41" max="41" width="6.125" style="78" bestFit="1" customWidth="1"/>
    <col min="42" max="42" width="5.125" style="78" customWidth="1" outlineLevel="1"/>
    <col min="43" max="43" width="6.625" style="78" bestFit="1" customWidth="1" outlineLevel="1"/>
    <col min="44" max="44" width="8.875" style="78" customWidth="1" outlineLevel="1"/>
    <col min="45" max="45" width="7.125" style="78" customWidth="1" outlineLevel="2"/>
    <col min="46" max="47" width="5.125" style="78" customWidth="1" outlineLevel="2"/>
    <col min="48" max="48" width="5.125" style="78" customWidth="1" outlineLevel="1" collapsed="1"/>
    <col min="49" max="49" width="7.25" style="78" bestFit="1" customWidth="1"/>
    <col min="50" max="50" width="5.125" style="78" customWidth="1" outlineLevel="1"/>
    <col min="51" max="51" width="6.625" style="78" bestFit="1" customWidth="1" outlineLevel="1"/>
    <col min="52" max="52" width="8.875" style="78" customWidth="1" outlineLevel="1"/>
    <col min="53" max="53" width="6.875" style="78" customWidth="1" outlineLevel="2"/>
    <col min="54" max="54" width="7.375" style="78" customWidth="1" outlineLevel="2"/>
    <col min="55" max="55" width="7.25" style="78" customWidth="1" outlineLevel="2"/>
    <col min="56" max="56" width="6.125" style="78" customWidth="1" outlineLevel="1" collapsed="1"/>
    <col min="57" max="57" width="8.875" style="78" customWidth="1"/>
    <col min="58" max="58" width="5.125" style="78" bestFit="1" customWidth="1" outlineLevel="1"/>
    <col min="59" max="59" width="6.625" style="78" bestFit="1" customWidth="1" outlineLevel="1"/>
    <col min="60" max="60" width="8.875" style="78" customWidth="1" outlineLevel="1"/>
    <col min="61" max="63" width="6.125" style="78" bestFit="1" customWidth="1" outlineLevel="2"/>
    <col min="64" max="64" width="5.125" style="78" bestFit="1" customWidth="1" outlineLevel="1" collapsed="1"/>
    <col min="65" max="65" width="8.875" style="78" customWidth="1"/>
    <col min="66" max="66" width="5.125" style="78" bestFit="1" customWidth="1" outlineLevel="1"/>
    <col min="67" max="67" width="6.625" style="78" bestFit="1" customWidth="1" outlineLevel="1"/>
    <col min="68" max="68" width="8.875" style="78" customWidth="1" outlineLevel="1"/>
    <col min="69" max="69" width="6.125" style="78" bestFit="1" customWidth="1" outlineLevel="2"/>
    <col min="70" max="71" width="8.875" style="78" customWidth="1" outlineLevel="2"/>
    <col min="72" max="72" width="6.25" style="78" customWidth="1" outlineLevel="1" collapsed="1"/>
    <col min="73" max="73" width="36.125" style="78" customWidth="1"/>
    <col min="74" max="75" width="9" style="78"/>
    <col min="76" max="76" width="9" style="337"/>
    <col min="77" max="16384" width="9" style="78"/>
  </cols>
  <sheetData>
    <row r="1" spans="1:73" ht="18.75" customHeight="1" x14ac:dyDescent="0.25">
      <c r="BL1" s="9"/>
      <c r="BT1" s="9" t="s">
        <v>110</v>
      </c>
    </row>
    <row r="2" spans="1:73" ht="18.75" customHeight="1" x14ac:dyDescent="0.25">
      <c r="BL2" s="9"/>
      <c r="BT2" s="9"/>
    </row>
    <row r="3" spans="1:73" ht="18.75" x14ac:dyDescent="0.3">
      <c r="BL3" s="10"/>
      <c r="BT3" s="10"/>
    </row>
    <row r="5" spans="1:73" ht="18.75" x14ac:dyDescent="0.25">
      <c r="A5" s="237" t="s">
        <v>39</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19"/>
      <c r="AP5" s="219"/>
      <c r="AQ5" s="219"/>
      <c r="AR5" s="219"/>
      <c r="AS5" s="219"/>
      <c r="AT5" s="219"/>
      <c r="AU5" s="219"/>
      <c r="AV5" s="219"/>
      <c r="AW5" s="219"/>
      <c r="AX5" s="219"/>
      <c r="AY5" s="219"/>
      <c r="AZ5" s="219"/>
      <c r="BA5" s="219"/>
      <c r="BB5" s="219"/>
      <c r="BC5" s="219"/>
      <c r="BD5" s="219"/>
    </row>
    <row r="6" spans="1:73" ht="18.75" x14ac:dyDescent="0.3">
      <c r="A6" s="241" t="s">
        <v>40</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c r="AB6" s="241"/>
      <c r="AC6" s="241"/>
      <c r="AD6" s="241"/>
      <c r="AE6" s="241"/>
      <c r="AF6" s="241"/>
      <c r="AG6" s="241"/>
      <c r="AH6" s="241"/>
      <c r="AI6" s="241"/>
      <c r="AJ6" s="241"/>
      <c r="AK6" s="241"/>
      <c r="AL6" s="241"/>
      <c r="AM6" s="241"/>
      <c r="AN6" s="241"/>
      <c r="AO6" s="221"/>
      <c r="AP6" s="221"/>
      <c r="AQ6" s="221"/>
      <c r="AR6" s="221"/>
      <c r="AS6" s="221"/>
      <c r="AT6" s="221"/>
      <c r="AU6" s="221"/>
      <c r="AV6" s="221"/>
      <c r="AW6" s="221"/>
      <c r="AX6" s="221"/>
      <c r="AY6" s="221"/>
      <c r="AZ6" s="221"/>
      <c r="BA6" s="221"/>
      <c r="BB6" s="221"/>
      <c r="BC6" s="221"/>
      <c r="BD6" s="221"/>
      <c r="BE6" s="224"/>
      <c r="BF6" s="224"/>
      <c r="BG6" s="224"/>
      <c r="BH6" s="224"/>
      <c r="BI6" s="224"/>
      <c r="BJ6" s="224"/>
      <c r="BK6" s="224"/>
      <c r="BL6" s="224"/>
      <c r="BM6" s="224"/>
      <c r="BN6" s="224"/>
      <c r="BO6" s="224"/>
      <c r="BP6" s="224"/>
      <c r="BQ6" s="224"/>
      <c r="BR6" s="224"/>
      <c r="BS6" s="224"/>
      <c r="BT6" s="224"/>
    </row>
    <row r="7" spans="1:73" ht="18.75" x14ac:dyDescent="0.3">
      <c r="A7" s="7"/>
      <c r="B7" s="7"/>
      <c r="C7" s="7"/>
      <c r="D7" s="7"/>
      <c r="E7" s="7"/>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224"/>
      <c r="BF7" s="224"/>
      <c r="BG7" s="224"/>
      <c r="BH7" s="224"/>
      <c r="BI7" s="224"/>
      <c r="BJ7" s="224"/>
      <c r="BK7" s="224"/>
      <c r="BL7" s="224"/>
      <c r="BM7" s="224"/>
      <c r="BN7" s="224"/>
      <c r="BO7" s="224"/>
      <c r="BP7" s="224"/>
      <c r="BQ7" s="224"/>
      <c r="BR7" s="224"/>
      <c r="BS7" s="224"/>
      <c r="BT7" s="224"/>
    </row>
    <row r="8" spans="1:73" ht="18.75" x14ac:dyDescent="0.25">
      <c r="A8" s="238" t="s">
        <v>177</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17"/>
      <c r="AP8" s="217"/>
      <c r="AQ8" s="217"/>
      <c r="AR8" s="217"/>
      <c r="AS8" s="217"/>
      <c r="AT8" s="217"/>
      <c r="AU8" s="217"/>
      <c r="AV8" s="217"/>
      <c r="AW8" s="217"/>
      <c r="AX8" s="217"/>
      <c r="AY8" s="217"/>
      <c r="AZ8" s="217"/>
      <c r="BA8" s="217"/>
      <c r="BB8" s="217"/>
      <c r="BC8" s="217"/>
      <c r="BD8" s="217"/>
      <c r="BE8" s="71"/>
      <c r="BF8" s="71"/>
      <c r="BG8" s="71"/>
      <c r="BH8" s="71"/>
      <c r="BI8" s="71"/>
      <c r="BJ8" s="71"/>
      <c r="BK8" s="71"/>
      <c r="BL8" s="71"/>
      <c r="BM8" s="71"/>
      <c r="BN8" s="71"/>
      <c r="BO8" s="71"/>
      <c r="BP8" s="71"/>
      <c r="BQ8" s="71"/>
      <c r="BR8" s="71"/>
      <c r="BS8" s="71"/>
      <c r="BT8" s="71"/>
    </row>
    <row r="9" spans="1:73" ht="18.75" customHeight="1" x14ac:dyDescent="0.25">
      <c r="A9" s="240" t="s">
        <v>42</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33"/>
      <c r="AP9" s="233"/>
      <c r="AQ9" s="233"/>
      <c r="AR9" s="233"/>
      <c r="AS9" s="233"/>
      <c r="AT9" s="233"/>
      <c r="AU9" s="233"/>
      <c r="AV9" s="233"/>
      <c r="AW9" s="233"/>
      <c r="AX9" s="233"/>
      <c r="AY9" s="233"/>
      <c r="AZ9" s="233"/>
      <c r="BA9" s="233"/>
      <c r="BB9" s="233"/>
      <c r="BC9" s="233"/>
      <c r="BD9" s="233"/>
      <c r="BE9" s="72"/>
      <c r="BF9" s="72"/>
      <c r="BG9" s="72"/>
      <c r="BH9" s="72"/>
      <c r="BI9" s="72"/>
      <c r="BJ9" s="72"/>
      <c r="BK9" s="72"/>
      <c r="BL9" s="72"/>
      <c r="BM9" s="72"/>
      <c r="BN9" s="72"/>
      <c r="BO9" s="72"/>
      <c r="BP9" s="72"/>
      <c r="BQ9" s="72"/>
      <c r="BR9" s="72"/>
      <c r="BS9" s="72"/>
      <c r="BT9" s="72"/>
    </row>
    <row r="10" spans="1:73" ht="18.75" customHeight="1" x14ac:dyDescent="0.25">
      <c r="A10" s="239" t="s">
        <v>236</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3"/>
      <c r="AP10" s="233"/>
      <c r="AQ10" s="233"/>
      <c r="AR10" s="233"/>
      <c r="AS10" s="233"/>
      <c r="AT10" s="233"/>
      <c r="AU10" s="233"/>
      <c r="AV10" s="233"/>
      <c r="AW10" s="233"/>
      <c r="AX10" s="233"/>
      <c r="AY10" s="233"/>
      <c r="AZ10" s="233"/>
      <c r="BA10" s="233"/>
      <c r="BB10" s="233"/>
      <c r="BC10" s="233"/>
      <c r="BD10" s="233"/>
      <c r="BE10" s="72"/>
      <c r="BF10" s="72"/>
      <c r="BG10" s="72"/>
      <c r="BH10" s="72"/>
      <c r="BI10" s="72"/>
      <c r="BJ10" s="72"/>
      <c r="BK10" s="72"/>
      <c r="BL10" s="72"/>
      <c r="BM10" s="72"/>
      <c r="BN10" s="72"/>
      <c r="BO10" s="72"/>
      <c r="BP10" s="72"/>
      <c r="BQ10" s="72"/>
      <c r="BR10" s="72"/>
      <c r="BS10" s="72"/>
      <c r="BT10" s="72"/>
    </row>
    <row r="11" spans="1:73" s="195" customFormat="1" ht="26.25" customHeight="1" x14ac:dyDescent="0.25">
      <c r="A11" s="252" t="s">
        <v>237</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row>
    <row r="12" spans="1:73" ht="16.5" thickBot="1" x14ac:dyDescent="0.3"/>
    <row r="13" spans="1:73" ht="78.75" customHeight="1" x14ac:dyDescent="0.25">
      <c r="A13" s="244" t="s">
        <v>24</v>
      </c>
      <c r="B13" s="242" t="s">
        <v>43</v>
      </c>
      <c r="C13" s="242" t="s">
        <v>153</v>
      </c>
      <c r="D13" s="242" t="s">
        <v>25</v>
      </c>
      <c r="E13" s="242" t="s">
        <v>26</v>
      </c>
      <c r="F13" s="242"/>
      <c r="G13" s="242" t="s">
        <v>5</v>
      </c>
      <c r="H13" s="242"/>
      <c r="I13" s="242"/>
      <c r="J13" s="242"/>
      <c r="K13" s="242"/>
      <c r="L13" s="242"/>
      <c r="M13" s="242" t="s">
        <v>15</v>
      </c>
      <c r="N13" s="242"/>
      <c r="O13" s="242" t="s">
        <v>14</v>
      </c>
      <c r="P13" s="242"/>
      <c r="Q13" s="242" t="s">
        <v>152</v>
      </c>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c r="AW13" s="242"/>
      <c r="AX13" s="242"/>
      <c r="AY13" s="242"/>
      <c r="AZ13" s="242"/>
      <c r="BA13" s="242"/>
      <c r="BB13" s="242"/>
      <c r="BC13" s="242"/>
      <c r="BD13" s="242"/>
      <c r="BE13" s="242"/>
      <c r="BF13" s="242"/>
      <c r="BG13" s="242"/>
      <c r="BH13" s="242"/>
      <c r="BI13" s="242"/>
      <c r="BJ13" s="242"/>
      <c r="BK13" s="242"/>
      <c r="BL13" s="242"/>
      <c r="BM13" s="242"/>
      <c r="BN13" s="242"/>
      <c r="BO13" s="242"/>
      <c r="BP13" s="242"/>
      <c r="BQ13" s="242"/>
      <c r="BR13" s="242"/>
      <c r="BS13" s="242"/>
      <c r="BT13" s="246"/>
      <c r="BU13" s="248" t="s">
        <v>235</v>
      </c>
    </row>
    <row r="14" spans="1:73" ht="55.5" customHeight="1" x14ac:dyDescent="0.25">
      <c r="A14" s="245"/>
      <c r="B14" s="243"/>
      <c r="C14" s="243"/>
      <c r="D14" s="243"/>
      <c r="E14" s="218" t="s">
        <v>213</v>
      </c>
      <c r="F14" s="206" t="s">
        <v>214</v>
      </c>
      <c r="G14" s="243" t="s">
        <v>36</v>
      </c>
      <c r="H14" s="243"/>
      <c r="I14" s="243"/>
      <c r="J14" s="243" t="s">
        <v>197</v>
      </c>
      <c r="K14" s="243"/>
      <c r="L14" s="243"/>
      <c r="M14" s="243"/>
      <c r="N14" s="243"/>
      <c r="O14" s="243"/>
      <c r="P14" s="243"/>
      <c r="Q14" s="243" t="s">
        <v>166</v>
      </c>
      <c r="R14" s="243"/>
      <c r="S14" s="243"/>
      <c r="T14" s="243"/>
      <c r="U14" s="243"/>
      <c r="V14" s="243"/>
      <c r="W14" s="243"/>
      <c r="X14" s="243"/>
      <c r="Y14" s="243" t="s">
        <v>167</v>
      </c>
      <c r="Z14" s="243"/>
      <c r="AA14" s="243"/>
      <c r="AB14" s="243"/>
      <c r="AC14" s="243"/>
      <c r="AD14" s="243"/>
      <c r="AE14" s="243"/>
      <c r="AF14" s="243"/>
      <c r="AG14" s="243" t="s">
        <v>198</v>
      </c>
      <c r="AH14" s="243"/>
      <c r="AI14" s="243"/>
      <c r="AJ14" s="243"/>
      <c r="AK14" s="243"/>
      <c r="AL14" s="243"/>
      <c r="AM14" s="243"/>
      <c r="AN14" s="243"/>
      <c r="AO14" s="243" t="s">
        <v>168</v>
      </c>
      <c r="AP14" s="243"/>
      <c r="AQ14" s="243"/>
      <c r="AR14" s="243"/>
      <c r="AS14" s="243"/>
      <c r="AT14" s="243"/>
      <c r="AU14" s="243"/>
      <c r="AV14" s="243"/>
      <c r="AW14" s="243" t="s">
        <v>199</v>
      </c>
      <c r="AX14" s="243"/>
      <c r="AY14" s="243"/>
      <c r="AZ14" s="243"/>
      <c r="BA14" s="243"/>
      <c r="BB14" s="243"/>
      <c r="BC14" s="243"/>
      <c r="BD14" s="243"/>
      <c r="BE14" s="243" t="s">
        <v>202</v>
      </c>
      <c r="BF14" s="243"/>
      <c r="BG14" s="243"/>
      <c r="BH14" s="243"/>
      <c r="BI14" s="243"/>
      <c r="BJ14" s="243"/>
      <c r="BK14" s="243"/>
      <c r="BL14" s="243"/>
      <c r="BM14" s="243" t="s">
        <v>203</v>
      </c>
      <c r="BN14" s="243"/>
      <c r="BO14" s="243"/>
      <c r="BP14" s="243"/>
      <c r="BQ14" s="243"/>
      <c r="BR14" s="243"/>
      <c r="BS14" s="243"/>
      <c r="BT14" s="247"/>
      <c r="BU14" s="249"/>
    </row>
    <row r="15" spans="1:73" ht="282" customHeight="1" x14ac:dyDescent="0.25">
      <c r="A15" s="245"/>
      <c r="B15" s="243"/>
      <c r="C15" s="243"/>
      <c r="D15" s="218"/>
      <c r="E15" s="132" t="s">
        <v>31</v>
      </c>
      <c r="F15" s="207" t="s">
        <v>207</v>
      </c>
      <c r="G15" s="130" t="s">
        <v>32</v>
      </c>
      <c r="H15" s="130" t="s">
        <v>208</v>
      </c>
      <c r="I15" s="130" t="s">
        <v>1</v>
      </c>
      <c r="J15" s="130" t="s">
        <v>32</v>
      </c>
      <c r="K15" s="130" t="s">
        <v>2</v>
      </c>
      <c r="L15" s="130" t="s">
        <v>1</v>
      </c>
      <c r="M15" s="130" t="s">
        <v>6</v>
      </c>
      <c r="N15" s="130" t="s">
        <v>207</v>
      </c>
      <c r="O15" s="130" t="s">
        <v>165</v>
      </c>
      <c r="P15" s="130" t="s">
        <v>209</v>
      </c>
      <c r="Q15" s="130" t="s">
        <v>11</v>
      </c>
      <c r="R15" s="130" t="s">
        <v>9</v>
      </c>
      <c r="S15" s="130" t="s">
        <v>211</v>
      </c>
      <c r="T15" s="130" t="s">
        <v>210</v>
      </c>
      <c r="U15" s="130" t="s">
        <v>179</v>
      </c>
      <c r="V15" s="130" t="s">
        <v>180</v>
      </c>
      <c r="W15" s="130" t="s">
        <v>184</v>
      </c>
      <c r="X15" s="130" t="s">
        <v>10</v>
      </c>
      <c r="Y15" s="130" t="s">
        <v>11</v>
      </c>
      <c r="Z15" s="130" t="s">
        <v>9</v>
      </c>
      <c r="AA15" s="130" t="s">
        <v>211</v>
      </c>
      <c r="AB15" s="130" t="s">
        <v>210</v>
      </c>
      <c r="AC15" s="130" t="s">
        <v>179</v>
      </c>
      <c r="AD15" s="130" t="s">
        <v>180</v>
      </c>
      <c r="AE15" s="130" t="s">
        <v>184</v>
      </c>
      <c r="AF15" s="130" t="s">
        <v>10</v>
      </c>
      <c r="AG15" s="130" t="s">
        <v>11</v>
      </c>
      <c r="AH15" s="130" t="s">
        <v>9</v>
      </c>
      <c r="AI15" s="130" t="s">
        <v>211</v>
      </c>
      <c r="AJ15" s="130" t="s">
        <v>210</v>
      </c>
      <c r="AK15" s="130" t="s">
        <v>179</v>
      </c>
      <c r="AL15" s="130" t="s">
        <v>180</v>
      </c>
      <c r="AM15" s="130" t="s">
        <v>184</v>
      </c>
      <c r="AN15" s="130" t="s">
        <v>10</v>
      </c>
      <c r="AO15" s="130" t="s">
        <v>11</v>
      </c>
      <c r="AP15" s="130" t="s">
        <v>9</v>
      </c>
      <c r="AQ15" s="130" t="s">
        <v>35</v>
      </c>
      <c r="AR15" s="130" t="s">
        <v>34</v>
      </c>
      <c r="AS15" s="130" t="s">
        <v>179</v>
      </c>
      <c r="AT15" s="130" t="s">
        <v>180</v>
      </c>
      <c r="AU15" s="130" t="s">
        <v>184</v>
      </c>
      <c r="AV15" s="130" t="s">
        <v>10</v>
      </c>
      <c r="AW15" s="130" t="s">
        <v>11</v>
      </c>
      <c r="AX15" s="130" t="s">
        <v>9</v>
      </c>
      <c r="AY15" s="130" t="s">
        <v>35</v>
      </c>
      <c r="AZ15" s="130" t="s">
        <v>34</v>
      </c>
      <c r="BA15" s="130" t="s">
        <v>179</v>
      </c>
      <c r="BB15" s="130" t="s">
        <v>180</v>
      </c>
      <c r="BC15" s="130" t="s">
        <v>184</v>
      </c>
      <c r="BD15" s="130" t="s">
        <v>10</v>
      </c>
      <c r="BE15" s="130" t="s">
        <v>11</v>
      </c>
      <c r="BF15" s="130" t="s">
        <v>9</v>
      </c>
      <c r="BG15" s="130" t="s">
        <v>35</v>
      </c>
      <c r="BH15" s="130" t="s">
        <v>34</v>
      </c>
      <c r="BI15" s="130" t="s">
        <v>179</v>
      </c>
      <c r="BJ15" s="130" t="s">
        <v>180</v>
      </c>
      <c r="BK15" s="130" t="s">
        <v>184</v>
      </c>
      <c r="BL15" s="130" t="s">
        <v>10</v>
      </c>
      <c r="BM15" s="130" t="s">
        <v>11</v>
      </c>
      <c r="BN15" s="130" t="s">
        <v>9</v>
      </c>
      <c r="BO15" s="130" t="s">
        <v>35</v>
      </c>
      <c r="BP15" s="130" t="s">
        <v>34</v>
      </c>
      <c r="BQ15" s="130" t="s">
        <v>179</v>
      </c>
      <c r="BR15" s="130" t="s">
        <v>180</v>
      </c>
      <c r="BS15" s="130" t="s">
        <v>184</v>
      </c>
      <c r="BT15" s="197" t="s">
        <v>10</v>
      </c>
      <c r="BU15" s="250"/>
    </row>
    <row r="16" spans="1:73" s="59" customFormat="1" ht="19.5" customHeight="1" x14ac:dyDescent="0.25">
      <c r="A16" s="162">
        <v>1</v>
      </c>
      <c r="B16" s="55">
        <v>2</v>
      </c>
      <c r="C16" s="55">
        <v>3</v>
      </c>
      <c r="D16" s="55">
        <v>4</v>
      </c>
      <c r="E16" s="55">
        <v>5</v>
      </c>
      <c r="F16" s="55">
        <v>6</v>
      </c>
      <c r="G16" s="55">
        <v>7</v>
      </c>
      <c r="H16" s="55">
        <v>8</v>
      </c>
      <c r="I16" s="55">
        <v>9</v>
      </c>
      <c r="J16" s="55">
        <v>10</v>
      </c>
      <c r="K16" s="55">
        <v>11</v>
      </c>
      <c r="L16" s="55">
        <v>12</v>
      </c>
      <c r="M16" s="55">
        <v>13</v>
      </c>
      <c r="N16" s="55">
        <v>14</v>
      </c>
      <c r="O16" s="55">
        <v>15</v>
      </c>
      <c r="P16" s="55">
        <v>16</v>
      </c>
      <c r="Q16" s="55">
        <v>17</v>
      </c>
      <c r="R16" s="55">
        <v>18</v>
      </c>
      <c r="S16" s="55">
        <v>19</v>
      </c>
      <c r="T16" s="55">
        <v>20</v>
      </c>
      <c r="U16" s="55">
        <v>21</v>
      </c>
      <c r="V16" s="55">
        <v>22</v>
      </c>
      <c r="W16" s="55">
        <v>23</v>
      </c>
      <c r="X16" s="55">
        <v>24</v>
      </c>
      <c r="Y16" s="55">
        <v>25</v>
      </c>
      <c r="Z16" s="55">
        <v>26</v>
      </c>
      <c r="AA16" s="55">
        <v>27</v>
      </c>
      <c r="AB16" s="55">
        <v>28</v>
      </c>
      <c r="AC16" s="55">
        <v>29</v>
      </c>
      <c r="AD16" s="55">
        <v>30</v>
      </c>
      <c r="AE16" s="55">
        <v>31</v>
      </c>
      <c r="AF16" s="55">
        <v>32</v>
      </c>
      <c r="AG16" s="55">
        <v>33</v>
      </c>
      <c r="AH16" s="55">
        <v>34</v>
      </c>
      <c r="AI16" s="55">
        <v>35</v>
      </c>
      <c r="AJ16" s="55">
        <v>36</v>
      </c>
      <c r="AK16" s="55">
        <v>37</v>
      </c>
      <c r="AL16" s="55">
        <v>38</v>
      </c>
      <c r="AM16" s="55">
        <v>39</v>
      </c>
      <c r="AN16" s="55">
        <v>40</v>
      </c>
      <c r="AO16" s="55">
        <v>41</v>
      </c>
      <c r="AP16" s="55">
        <v>42</v>
      </c>
      <c r="AQ16" s="55">
        <v>43</v>
      </c>
      <c r="AR16" s="55">
        <v>44</v>
      </c>
      <c r="AS16" s="55">
        <v>45</v>
      </c>
      <c r="AT16" s="55">
        <v>46</v>
      </c>
      <c r="AU16" s="55">
        <v>47</v>
      </c>
      <c r="AV16" s="55">
        <v>48</v>
      </c>
      <c r="AW16" s="55">
        <v>49</v>
      </c>
      <c r="AX16" s="55">
        <v>50</v>
      </c>
      <c r="AY16" s="55">
        <v>51</v>
      </c>
      <c r="AZ16" s="55">
        <v>52</v>
      </c>
      <c r="BA16" s="55">
        <v>53</v>
      </c>
      <c r="BB16" s="55">
        <v>54</v>
      </c>
      <c r="BC16" s="55">
        <v>55</v>
      </c>
      <c r="BD16" s="55">
        <v>56</v>
      </c>
      <c r="BE16" s="55">
        <v>57</v>
      </c>
      <c r="BF16" s="55">
        <v>58</v>
      </c>
      <c r="BG16" s="55">
        <v>59</v>
      </c>
      <c r="BH16" s="55">
        <v>60</v>
      </c>
      <c r="BI16" s="55">
        <v>61</v>
      </c>
      <c r="BJ16" s="55">
        <v>62</v>
      </c>
      <c r="BK16" s="55">
        <v>63</v>
      </c>
      <c r="BL16" s="55">
        <v>64</v>
      </c>
      <c r="BM16" s="55">
        <v>65</v>
      </c>
      <c r="BN16" s="55">
        <v>66</v>
      </c>
      <c r="BO16" s="55">
        <v>67</v>
      </c>
      <c r="BP16" s="55">
        <v>68</v>
      </c>
      <c r="BQ16" s="55">
        <v>69</v>
      </c>
      <c r="BR16" s="55">
        <v>70</v>
      </c>
      <c r="BS16" s="55">
        <v>71</v>
      </c>
      <c r="BT16" s="163">
        <v>72</v>
      </c>
      <c r="BU16" s="198"/>
    </row>
    <row r="17" spans="1:76" s="59" customFormat="1" ht="31.5" x14ac:dyDescent="0.25">
      <c r="A17" s="164" t="s">
        <v>191</v>
      </c>
      <c r="B17" s="97" t="s">
        <v>190</v>
      </c>
      <c r="C17" s="77"/>
      <c r="D17" s="30"/>
      <c r="E17" s="30"/>
      <c r="F17" s="30"/>
      <c r="G17" s="31"/>
      <c r="H17" s="31"/>
      <c r="I17" s="63"/>
      <c r="J17" s="31"/>
      <c r="K17" s="31"/>
      <c r="L17" s="63"/>
      <c r="M17" s="67"/>
      <c r="N17" s="67"/>
      <c r="O17" s="67"/>
      <c r="P17" s="67"/>
      <c r="Q17" s="67"/>
      <c r="R17" s="67"/>
      <c r="S17" s="67"/>
      <c r="T17" s="67"/>
      <c r="U17" s="67"/>
      <c r="V17" s="67"/>
      <c r="W17" s="67"/>
      <c r="X17" s="67"/>
      <c r="Y17" s="67"/>
      <c r="Z17" s="67"/>
      <c r="AA17" s="67"/>
      <c r="AB17" s="67"/>
      <c r="AC17" s="67"/>
      <c r="AD17" s="67"/>
      <c r="AE17" s="67"/>
      <c r="AF17" s="67"/>
      <c r="AG17" s="67"/>
      <c r="AH17" s="67"/>
      <c r="AI17" s="67"/>
      <c r="AJ17" s="67"/>
      <c r="AK17" s="67"/>
      <c r="AL17" s="67"/>
      <c r="AM17" s="67"/>
      <c r="AN17" s="67"/>
      <c r="AO17" s="67"/>
      <c r="AP17" s="67"/>
      <c r="AQ17" s="67"/>
      <c r="AR17" s="67"/>
      <c r="AS17" s="67"/>
      <c r="AT17" s="67"/>
      <c r="AU17" s="67"/>
      <c r="AV17" s="67"/>
      <c r="AW17" s="67"/>
      <c r="AX17" s="67"/>
      <c r="AY17" s="67"/>
      <c r="AZ17" s="67"/>
      <c r="BA17" s="67"/>
      <c r="BB17" s="67"/>
      <c r="BC17" s="67"/>
      <c r="BD17" s="67"/>
      <c r="BE17" s="64"/>
      <c r="BF17" s="64"/>
      <c r="BG17" s="64"/>
      <c r="BH17" s="64"/>
      <c r="BI17" s="64"/>
      <c r="BJ17" s="64"/>
      <c r="BK17" s="64"/>
      <c r="BL17" s="64"/>
      <c r="BM17" s="64"/>
      <c r="BN17" s="64"/>
      <c r="BO17" s="64"/>
      <c r="BP17" s="64"/>
      <c r="BQ17" s="64"/>
      <c r="BR17" s="64"/>
      <c r="BS17" s="64"/>
      <c r="BT17" s="165"/>
      <c r="BU17" s="199"/>
    </row>
    <row r="18" spans="1:76" s="59" customFormat="1" x14ac:dyDescent="0.25">
      <c r="A18" s="164" t="s">
        <v>154</v>
      </c>
      <c r="B18" s="97" t="s">
        <v>156</v>
      </c>
      <c r="C18" s="77"/>
      <c r="D18" s="30"/>
      <c r="E18" s="30"/>
      <c r="F18" s="30"/>
      <c r="G18" s="31"/>
      <c r="H18" s="34"/>
      <c r="I18" s="63"/>
      <c r="J18" s="31"/>
      <c r="K18" s="34"/>
      <c r="L18" s="63"/>
      <c r="M18" s="67"/>
      <c r="N18" s="67"/>
      <c r="O18" s="67"/>
      <c r="P18" s="67"/>
      <c r="Q18" s="67"/>
      <c r="R18" s="67"/>
      <c r="S18" s="67"/>
      <c r="T18" s="67"/>
      <c r="U18" s="67"/>
      <c r="V18" s="67"/>
      <c r="W18" s="67"/>
      <c r="X18" s="67"/>
      <c r="Y18" s="67"/>
      <c r="Z18" s="67"/>
      <c r="AA18" s="67"/>
      <c r="AB18" s="67"/>
      <c r="AC18" s="67"/>
      <c r="AD18" s="67"/>
      <c r="AE18" s="67"/>
      <c r="AF18" s="67"/>
      <c r="AG18" s="67"/>
      <c r="AH18" s="67"/>
      <c r="AI18" s="67"/>
      <c r="AJ18" s="67"/>
      <c r="AK18" s="67"/>
      <c r="AL18" s="67"/>
      <c r="AM18" s="67"/>
      <c r="AN18" s="67"/>
      <c r="AO18" s="67"/>
      <c r="AP18" s="67"/>
      <c r="AQ18" s="67"/>
      <c r="AR18" s="67"/>
      <c r="AS18" s="67"/>
      <c r="AT18" s="67"/>
      <c r="AU18" s="67"/>
      <c r="AV18" s="67"/>
      <c r="AW18" s="67"/>
      <c r="AX18" s="67"/>
      <c r="AY18" s="67"/>
      <c r="AZ18" s="67"/>
      <c r="BA18" s="67"/>
      <c r="BB18" s="67"/>
      <c r="BC18" s="67"/>
      <c r="BD18" s="67"/>
      <c r="BE18" s="64"/>
      <c r="BF18" s="64"/>
      <c r="BG18" s="64"/>
      <c r="BH18" s="64"/>
      <c r="BI18" s="64"/>
      <c r="BJ18" s="64"/>
      <c r="BK18" s="64"/>
      <c r="BL18" s="64"/>
      <c r="BM18" s="64"/>
      <c r="BN18" s="64"/>
      <c r="BO18" s="64"/>
      <c r="BP18" s="64"/>
      <c r="BQ18" s="64"/>
      <c r="BR18" s="64"/>
      <c r="BS18" s="64"/>
      <c r="BT18" s="165"/>
      <c r="BU18" s="199"/>
      <c r="BX18" s="194"/>
    </row>
    <row r="19" spans="1:76" s="59" customFormat="1" ht="31.5" x14ac:dyDescent="0.25">
      <c r="A19" s="167" t="s">
        <v>192</v>
      </c>
      <c r="B19" s="62" t="s">
        <v>157</v>
      </c>
      <c r="C19" s="208" t="s">
        <v>162</v>
      </c>
      <c r="D19" s="209">
        <v>2021</v>
      </c>
      <c r="E19" s="209">
        <v>2021</v>
      </c>
      <c r="F19" s="209">
        <v>2021</v>
      </c>
      <c r="G19" s="338"/>
      <c r="H19" s="34">
        <f>616270/1000000</f>
        <v>0.61626999999999998</v>
      </c>
      <c r="I19" s="339">
        <v>43560</v>
      </c>
      <c r="J19" s="338"/>
      <c r="K19" s="34">
        <f>H19</f>
        <v>0.61626999999999998</v>
      </c>
      <c r="L19" s="63" t="s">
        <v>187</v>
      </c>
      <c r="M19" s="34">
        <f>662712.11/1000000</f>
        <v>0.66271210999999997</v>
      </c>
      <c r="N19" s="34">
        <f>M19</f>
        <v>0.66271210999999997</v>
      </c>
      <c r="O19" s="34">
        <f>M19</f>
        <v>0.66271210999999997</v>
      </c>
      <c r="P19" s="34">
        <f>N19</f>
        <v>0.66271210999999997</v>
      </c>
      <c r="Q19" s="34">
        <f>SUM(R19:T19)+X19</f>
        <v>0</v>
      </c>
      <c r="R19" s="34"/>
      <c r="S19" s="34"/>
      <c r="T19" s="34"/>
      <c r="U19" s="34"/>
      <c r="V19" s="34"/>
      <c r="W19" s="34"/>
      <c r="X19" s="34"/>
      <c r="Y19" s="34">
        <f>SUM(Z19:AB19)+AF19</f>
        <v>0.66271210999999997</v>
      </c>
      <c r="Z19" s="34"/>
      <c r="AA19" s="34"/>
      <c r="AB19" s="52">
        <f>662712.11/1000000</f>
        <v>0.66271210999999997</v>
      </c>
      <c r="AC19" s="52">
        <f>AB19-AE19</f>
        <v>0.55226009166666667</v>
      </c>
      <c r="AD19" s="52"/>
      <c r="AE19" s="52">
        <f>AB19/120*20</f>
        <v>0.11045201833333332</v>
      </c>
      <c r="AF19" s="34"/>
      <c r="AG19" s="34">
        <f t="shared" ref="AG19" si="0">SUM(AH19:AJ19)+AN19</f>
        <v>0.66271210999999997</v>
      </c>
      <c r="AH19" s="34"/>
      <c r="AI19" s="34"/>
      <c r="AJ19" s="52">
        <f>SUM(AK19:AM19)</f>
        <v>0.66271210999999997</v>
      </c>
      <c r="AK19" s="52">
        <v>0.55226008999999998</v>
      </c>
      <c r="AL19" s="52"/>
      <c r="AM19" s="52">
        <v>0.11045202</v>
      </c>
      <c r="AN19" s="34"/>
      <c r="AO19" s="34">
        <f t="shared" ref="AO19" si="1">SUM(AP19:AR19)+AV19</f>
        <v>0</v>
      </c>
      <c r="AP19" s="34"/>
      <c r="AQ19" s="34"/>
      <c r="AR19" s="34"/>
      <c r="AS19" s="34"/>
      <c r="AT19" s="34"/>
      <c r="AU19" s="34"/>
      <c r="AV19" s="34"/>
      <c r="AW19" s="34">
        <f t="shared" ref="AW19" si="2">SUM(AX19:AZ19)+BD19</f>
        <v>0</v>
      </c>
      <c r="AX19" s="34"/>
      <c r="AY19" s="34"/>
      <c r="AZ19" s="34"/>
      <c r="BA19" s="34"/>
      <c r="BB19" s="34"/>
      <c r="BC19" s="34"/>
      <c r="BD19" s="34"/>
      <c r="BE19" s="34">
        <f t="shared" ref="BE19" si="3">SUM(BF19:BH19)+BL19</f>
        <v>0.66271210999999997</v>
      </c>
      <c r="BF19" s="34">
        <f t="shared" ref="BF19" si="4">R19+Z19+AP19</f>
        <v>0</v>
      </c>
      <c r="BG19" s="34">
        <f t="shared" ref="BG19" si="5">S19+AA19+AQ19</f>
        <v>0</v>
      </c>
      <c r="BH19" s="34">
        <f t="shared" ref="BH19" si="6">T19+AB19+AR19</f>
        <v>0.66271210999999997</v>
      </c>
      <c r="BI19" s="34">
        <f t="shared" ref="BI19" si="7">U19+AC19+AS19</f>
        <v>0.55226009166666667</v>
      </c>
      <c r="BJ19" s="34">
        <f t="shared" ref="BJ19" si="8">V19+AD19+AT19</f>
        <v>0</v>
      </c>
      <c r="BK19" s="34">
        <f t="shared" ref="BK19" si="9">W19+AE19+AU19</f>
        <v>0.11045201833333332</v>
      </c>
      <c r="BL19" s="34">
        <f t="shared" ref="BL19" si="10">X19+AF19+AV19</f>
        <v>0</v>
      </c>
      <c r="BM19" s="34">
        <f t="shared" ref="BM19" si="11">SUM(BN19:BP19)+BT19</f>
        <v>0.66271210999999997</v>
      </c>
      <c r="BN19" s="34">
        <f t="shared" ref="BN19" si="12">R19+AH19+AX19</f>
        <v>0</v>
      </c>
      <c r="BO19" s="34">
        <f t="shared" ref="BO19" si="13">S19+AI19+AY19</f>
        <v>0</v>
      </c>
      <c r="BP19" s="34">
        <f t="shared" ref="BP19" si="14">T19+AJ19+AZ19</f>
        <v>0.66271210999999997</v>
      </c>
      <c r="BQ19" s="34">
        <f t="shared" ref="BQ19" si="15">U19+AK19+BA19</f>
        <v>0.55226008999999998</v>
      </c>
      <c r="BR19" s="34">
        <f t="shared" ref="BR19" si="16">V19+AL19+BB19</f>
        <v>0</v>
      </c>
      <c r="BS19" s="34">
        <f t="shared" ref="BS19" si="17">W19+AM19+BC19</f>
        <v>0.11045202</v>
      </c>
      <c r="BT19" s="166">
        <f t="shared" ref="BT19" si="18">X19+AN19+BD19</f>
        <v>0</v>
      </c>
      <c r="BU19" s="200" t="s">
        <v>240</v>
      </c>
      <c r="BV19" s="73"/>
      <c r="BX19" s="194"/>
    </row>
    <row r="20" spans="1:76" s="59" customFormat="1" ht="31.5" x14ac:dyDescent="0.25">
      <c r="A20" s="164" t="s">
        <v>155</v>
      </c>
      <c r="B20" s="97" t="s">
        <v>158</v>
      </c>
      <c r="C20" s="210"/>
      <c r="D20" s="211"/>
      <c r="E20" s="211"/>
      <c r="F20" s="211"/>
      <c r="G20" s="33"/>
      <c r="H20" s="34"/>
      <c r="I20" s="63"/>
      <c r="J20" s="33"/>
      <c r="K20" s="34"/>
      <c r="L20" s="63"/>
      <c r="M20" s="34"/>
      <c r="N20" s="34"/>
      <c r="O20" s="34"/>
      <c r="P20" s="34"/>
      <c r="Q20" s="34"/>
      <c r="R20" s="34"/>
      <c r="S20" s="34"/>
      <c r="T20" s="34"/>
      <c r="U20" s="34"/>
      <c r="V20" s="34"/>
      <c r="W20" s="34"/>
      <c r="X20" s="34"/>
      <c r="Y20" s="34"/>
      <c r="Z20" s="34"/>
      <c r="AA20" s="34"/>
      <c r="AB20" s="52"/>
      <c r="AC20" s="52"/>
      <c r="AD20" s="52"/>
      <c r="AE20" s="52"/>
      <c r="AF20" s="34"/>
      <c r="AG20" s="34"/>
      <c r="AH20" s="34"/>
      <c r="AI20" s="34"/>
      <c r="AJ20" s="52"/>
      <c r="AK20" s="52"/>
      <c r="AL20" s="52"/>
      <c r="AM20" s="52"/>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166"/>
      <c r="BU20" s="200"/>
      <c r="BX20" s="194"/>
    </row>
    <row r="21" spans="1:76" s="59" customFormat="1" ht="63" x14ac:dyDescent="0.25">
      <c r="A21" s="167" t="s">
        <v>193</v>
      </c>
      <c r="B21" s="62" t="s">
        <v>159</v>
      </c>
      <c r="C21" s="208" t="s">
        <v>163</v>
      </c>
      <c r="D21" s="209">
        <v>2020</v>
      </c>
      <c r="E21" s="209">
        <v>2022</v>
      </c>
      <c r="F21" s="209">
        <v>2022</v>
      </c>
      <c r="G21" s="33"/>
      <c r="H21" s="34">
        <f>45329079/1000000</f>
        <v>45.329079</v>
      </c>
      <c r="I21" s="339">
        <v>43686</v>
      </c>
      <c r="J21" s="33"/>
      <c r="K21" s="34">
        <f>H21</f>
        <v>45.329079</v>
      </c>
      <c r="L21" s="63" t="s">
        <v>188</v>
      </c>
      <c r="M21" s="34">
        <f>49241118.54/1000000</f>
        <v>49.241118540000002</v>
      </c>
      <c r="N21" s="34">
        <f>M21</f>
        <v>49.241118540000002</v>
      </c>
      <c r="O21" s="34">
        <f>M21</f>
        <v>49.241118540000002</v>
      </c>
      <c r="P21" s="34">
        <f>N21</f>
        <v>49.241118540000002</v>
      </c>
      <c r="Q21" s="34">
        <f>SUM(R21:T21)+X21</f>
        <v>7.8184731200000002</v>
      </c>
      <c r="R21" s="34"/>
      <c r="S21" s="34"/>
      <c r="T21" s="34">
        <f>7818473.12/1000000</f>
        <v>7.8184731200000002</v>
      </c>
      <c r="U21" s="34">
        <f>T21-W21</f>
        <v>6.5153942666666662</v>
      </c>
      <c r="V21" s="34">
        <v>0</v>
      </c>
      <c r="W21" s="34">
        <f>T21/120*20</f>
        <v>1.3030788533333335</v>
      </c>
      <c r="X21" s="34"/>
      <c r="Y21" s="34">
        <f>SUM(Z21:AB21)+AF21</f>
        <v>20.39438951</v>
      </c>
      <c r="Z21" s="34"/>
      <c r="AA21" s="34"/>
      <c r="AB21" s="34">
        <f>20394389.51/1000000</f>
        <v>20.39438951</v>
      </c>
      <c r="AC21" s="34">
        <f>13.37476111-AC19-AC24</f>
        <v>9.1987705183333333</v>
      </c>
      <c r="AD21" s="34">
        <f>AB21-AE21-AC21</f>
        <v>7.7965540733333327</v>
      </c>
      <c r="AE21" s="34">
        <f>AB21/120*20</f>
        <v>3.399064918333333</v>
      </c>
      <c r="AF21" s="34"/>
      <c r="AG21" s="34">
        <f>SUM(AH21:AJ21)+AN21</f>
        <v>20.39438951</v>
      </c>
      <c r="AH21" s="34"/>
      <c r="AI21" s="34"/>
      <c r="AJ21" s="52">
        <f>SUM(AK21:AM21)</f>
        <v>20.39438951</v>
      </c>
      <c r="AK21" s="52">
        <f>12.38463637-AK19-AK24</f>
        <v>8.2086457799999994</v>
      </c>
      <c r="AL21" s="52">
        <v>8.7866788099999997</v>
      </c>
      <c r="AM21" s="52">
        <v>3.3990649199999998</v>
      </c>
      <c r="AN21" s="34"/>
      <c r="AO21" s="34">
        <f>SUM(AP21:AR21)+AV21</f>
        <v>21.028255909999999</v>
      </c>
      <c r="AP21" s="34"/>
      <c r="AQ21" s="34"/>
      <c r="AR21" s="34">
        <v>21.028255909999999</v>
      </c>
      <c r="AS21" s="34">
        <f>12.96020648</f>
        <v>12.96020648</v>
      </c>
      <c r="AT21" s="34">
        <f>AR21-AU21-AS21</f>
        <v>4.5633401099999986</v>
      </c>
      <c r="AU21" s="34">
        <v>3.5047093199999999</v>
      </c>
      <c r="AV21" s="34"/>
      <c r="AW21" s="34">
        <f>SUM(AX21:AZ21)+BD21</f>
        <v>21.028255909999999</v>
      </c>
      <c r="AX21" s="34"/>
      <c r="AY21" s="34"/>
      <c r="AZ21" s="34">
        <f>SUM(BA21:BC21)</f>
        <v>21.028255909999999</v>
      </c>
      <c r="BA21" s="34">
        <v>11.102421469999999</v>
      </c>
      <c r="BB21" s="34">
        <v>6.4211251199999992</v>
      </c>
      <c r="BC21" s="34">
        <v>3.5047093199999999</v>
      </c>
      <c r="BD21" s="34"/>
      <c r="BE21" s="34">
        <f>SUM(BF21:BH21)+BL21</f>
        <v>49.241118540000002</v>
      </c>
      <c r="BF21" s="34">
        <f t="shared" ref="BF21:BL22" si="19">R21+Z21+AP21</f>
        <v>0</v>
      </c>
      <c r="BG21" s="34">
        <f t="shared" si="19"/>
        <v>0</v>
      </c>
      <c r="BH21" s="34">
        <f t="shared" si="19"/>
        <v>49.241118540000002</v>
      </c>
      <c r="BI21" s="34">
        <f t="shared" si="19"/>
        <v>28.674371264999998</v>
      </c>
      <c r="BJ21" s="34">
        <f t="shared" si="19"/>
        <v>12.359894183333331</v>
      </c>
      <c r="BK21" s="34">
        <f t="shared" si="19"/>
        <v>8.206853091666666</v>
      </c>
      <c r="BL21" s="34">
        <f t="shared" si="19"/>
        <v>0</v>
      </c>
      <c r="BM21" s="34">
        <f>SUM(BN21:BP21)+BT21</f>
        <v>49.241118540000002</v>
      </c>
      <c r="BN21" s="34">
        <f t="shared" ref="BN21:BN22" si="20">R21+AH21+AX21</f>
        <v>0</v>
      </c>
      <c r="BO21" s="34">
        <f t="shared" ref="BO21:BO22" si="21">S21+AI21+AY21</f>
        <v>0</v>
      </c>
      <c r="BP21" s="34">
        <f t="shared" ref="BP21" si="22">T21+AJ21+AZ21</f>
        <v>49.241118540000002</v>
      </c>
      <c r="BQ21" s="34">
        <f t="shared" ref="BQ21:BQ22" si="23">U21+AK21+BA21</f>
        <v>25.826461516666665</v>
      </c>
      <c r="BR21" s="34">
        <f t="shared" ref="BR21:BR22" si="24">V21+AL21+BB21</f>
        <v>15.207803929999999</v>
      </c>
      <c r="BS21" s="34">
        <f t="shared" ref="BS21:BS22" si="25">W21+AM21+BC21</f>
        <v>8.2068530933333328</v>
      </c>
      <c r="BT21" s="166">
        <f t="shared" ref="BT21:BT22" si="26">X21+AN21+BD21</f>
        <v>0</v>
      </c>
      <c r="BU21" s="200" t="s">
        <v>241</v>
      </c>
      <c r="BV21" s="73"/>
      <c r="BX21" s="194"/>
    </row>
    <row r="22" spans="1:76" s="59" customFormat="1" ht="47.25" x14ac:dyDescent="0.25">
      <c r="A22" s="167" t="s">
        <v>194</v>
      </c>
      <c r="B22" s="62" t="s">
        <v>181</v>
      </c>
      <c r="C22" s="208" t="s">
        <v>196</v>
      </c>
      <c r="D22" s="209">
        <v>2021</v>
      </c>
      <c r="E22" s="209"/>
      <c r="F22" s="209">
        <v>2022</v>
      </c>
      <c r="G22" s="33"/>
      <c r="H22" s="34"/>
      <c r="I22" s="63"/>
      <c r="J22" s="33"/>
      <c r="K22" s="34">
        <f>581121410/1000000</f>
        <v>581.12140999999997</v>
      </c>
      <c r="L22" s="63" t="s">
        <v>189</v>
      </c>
      <c r="M22" s="34"/>
      <c r="N22" s="34">
        <f>619660094.57/1000000</f>
        <v>619.66009457000007</v>
      </c>
      <c r="O22" s="34"/>
      <c r="P22" s="34">
        <f>N22</f>
        <v>619.66009457000007</v>
      </c>
      <c r="Q22" s="34">
        <f>SUM(R22:T22)+X22</f>
        <v>0</v>
      </c>
      <c r="R22" s="34"/>
      <c r="S22" s="34"/>
      <c r="T22" s="34"/>
      <c r="U22" s="34"/>
      <c r="V22" s="34"/>
      <c r="W22" s="34"/>
      <c r="X22" s="34"/>
      <c r="Y22" s="34">
        <f>SUM(Z22:AB22)+AF22</f>
        <v>0</v>
      </c>
      <c r="Z22" s="34"/>
      <c r="AA22" s="34"/>
      <c r="AB22" s="52"/>
      <c r="AC22" s="52"/>
      <c r="AD22" s="52"/>
      <c r="AE22" s="52"/>
      <c r="AF22" s="34"/>
      <c r="AG22" s="34">
        <f>SUM(AH22:AJ22)+AN22</f>
        <v>176.69309227000002</v>
      </c>
      <c r="AH22" s="34"/>
      <c r="AI22" s="34"/>
      <c r="AJ22" s="52">
        <f>176693092.27/1000000</f>
        <v>176.69309227000002</v>
      </c>
      <c r="AK22" s="52">
        <v>0</v>
      </c>
      <c r="AL22" s="52">
        <f>AJ22-AM22-AK22</f>
        <v>147.24424355833335</v>
      </c>
      <c r="AM22" s="52">
        <f>AJ22/120*20</f>
        <v>29.44884871166667</v>
      </c>
      <c r="AN22" s="34"/>
      <c r="AO22" s="34">
        <f>SUM(AP22:AR22)+AV22</f>
        <v>0</v>
      </c>
      <c r="AP22" s="34"/>
      <c r="AQ22" s="34"/>
      <c r="AR22" s="34"/>
      <c r="AS22" s="52"/>
      <c r="AT22" s="52"/>
      <c r="AU22" s="34"/>
      <c r="AV22" s="34"/>
      <c r="AW22" s="34">
        <f>SUM(AX22:AZ22)+BD22</f>
        <v>442.96700229999999</v>
      </c>
      <c r="AX22" s="34"/>
      <c r="AY22" s="34"/>
      <c r="AZ22" s="34">
        <f>442967002.3/1000000</f>
        <v>442.96700229999999</v>
      </c>
      <c r="BA22" s="52">
        <v>0</v>
      </c>
      <c r="BB22" s="52">
        <f>AZ22-BA22-BC22</f>
        <v>369.13916858333334</v>
      </c>
      <c r="BC22" s="34">
        <f>AZ22/120*20</f>
        <v>73.82783371666666</v>
      </c>
      <c r="BD22" s="34"/>
      <c r="BE22" s="34">
        <f>SUM(BF22:BH22)+BL22</f>
        <v>0</v>
      </c>
      <c r="BF22" s="34">
        <f t="shared" si="19"/>
        <v>0</v>
      </c>
      <c r="BG22" s="34">
        <f t="shared" si="19"/>
        <v>0</v>
      </c>
      <c r="BH22" s="34">
        <f t="shared" si="19"/>
        <v>0</v>
      </c>
      <c r="BI22" s="34">
        <f t="shared" si="19"/>
        <v>0</v>
      </c>
      <c r="BJ22" s="34">
        <f t="shared" si="19"/>
        <v>0</v>
      </c>
      <c r="BK22" s="34">
        <f t="shared" si="19"/>
        <v>0</v>
      </c>
      <c r="BL22" s="34">
        <f t="shared" si="19"/>
        <v>0</v>
      </c>
      <c r="BM22" s="34">
        <f>SUM(BN22:BP22)+BT22</f>
        <v>619.66009456999996</v>
      </c>
      <c r="BN22" s="34">
        <f t="shared" si="20"/>
        <v>0</v>
      </c>
      <c r="BO22" s="34">
        <f t="shared" si="21"/>
        <v>0</v>
      </c>
      <c r="BP22" s="34">
        <f>T22+AJ22+AZ22</f>
        <v>619.66009456999996</v>
      </c>
      <c r="BQ22" s="34">
        <f t="shared" si="23"/>
        <v>0</v>
      </c>
      <c r="BR22" s="34">
        <f t="shared" si="24"/>
        <v>516.38341214166667</v>
      </c>
      <c r="BS22" s="34">
        <f t="shared" si="25"/>
        <v>103.27668242833333</v>
      </c>
      <c r="BT22" s="166">
        <f t="shared" si="26"/>
        <v>0</v>
      </c>
      <c r="BU22" s="200" t="s">
        <v>234</v>
      </c>
      <c r="BV22" s="73"/>
      <c r="BX22" s="194"/>
    </row>
    <row r="23" spans="1:76" s="59" customFormat="1" x14ac:dyDescent="0.25">
      <c r="A23" s="164" t="s">
        <v>185</v>
      </c>
      <c r="B23" s="97" t="s">
        <v>160</v>
      </c>
      <c r="C23" s="208"/>
      <c r="D23" s="209"/>
      <c r="E23" s="209"/>
      <c r="F23" s="209"/>
      <c r="G23" s="33"/>
      <c r="H23" s="34"/>
      <c r="I23" s="63"/>
      <c r="J23" s="33"/>
      <c r="K23" s="34"/>
      <c r="L23" s="63"/>
      <c r="M23" s="34"/>
      <c r="N23" s="34"/>
      <c r="O23" s="34"/>
      <c r="P23" s="34"/>
      <c r="Q23" s="34"/>
      <c r="R23" s="34"/>
      <c r="S23" s="34"/>
      <c r="T23" s="34"/>
      <c r="U23" s="34"/>
      <c r="V23" s="34"/>
      <c r="W23" s="34"/>
      <c r="X23" s="34"/>
      <c r="Y23" s="34"/>
      <c r="Z23" s="34"/>
      <c r="AA23" s="34"/>
      <c r="AB23" s="52"/>
      <c r="AC23" s="52"/>
      <c r="AD23" s="52"/>
      <c r="AE23" s="52"/>
      <c r="AF23" s="34"/>
      <c r="AG23" s="34"/>
      <c r="AH23" s="34"/>
      <c r="AI23" s="34"/>
      <c r="AJ23" s="52"/>
      <c r="AK23" s="52"/>
      <c r="AL23" s="52"/>
      <c r="AM23" s="52"/>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166"/>
      <c r="BU23" s="200"/>
      <c r="BX23" s="194"/>
    </row>
    <row r="24" spans="1:76" s="59" customFormat="1" ht="31.5" x14ac:dyDescent="0.25">
      <c r="A24" s="167" t="s">
        <v>195</v>
      </c>
      <c r="B24" s="62" t="s">
        <v>161</v>
      </c>
      <c r="C24" s="208" t="s">
        <v>164</v>
      </c>
      <c r="D24" s="209">
        <v>2020</v>
      </c>
      <c r="E24" s="209">
        <v>2021</v>
      </c>
      <c r="F24" s="209">
        <v>2021</v>
      </c>
      <c r="G24" s="338"/>
      <c r="H24" s="34">
        <f>24080454.33/1000000</f>
        <v>24.080454329999998</v>
      </c>
      <c r="I24" s="339">
        <v>43560</v>
      </c>
      <c r="J24" s="338"/>
      <c r="K24" s="34">
        <f>H24</f>
        <v>24.080454329999998</v>
      </c>
      <c r="L24" s="63" t="s">
        <v>187</v>
      </c>
      <c r="M24" s="34">
        <f>25066438.88/1000000</f>
        <v>25.06643888</v>
      </c>
      <c r="N24" s="34">
        <f>M24</f>
        <v>25.06643888</v>
      </c>
      <c r="O24" s="34">
        <f>M24</f>
        <v>25.06643888</v>
      </c>
      <c r="P24" s="34">
        <f>N24</f>
        <v>25.06643888</v>
      </c>
      <c r="Q24" s="34">
        <f>SUM(R24:T24)+X24</f>
        <v>20.717962283333335</v>
      </c>
      <c r="R24" s="34"/>
      <c r="S24" s="34"/>
      <c r="T24" s="34">
        <f>SUM(U24:W24)</f>
        <v>20.717962283333335</v>
      </c>
      <c r="U24" s="52">
        <f>15.60615398-U21</f>
        <v>9.090759713333334</v>
      </c>
      <c r="V24" s="52">
        <v>8.1742088600000002</v>
      </c>
      <c r="W24" s="52">
        <v>3.4529937099999999</v>
      </c>
      <c r="X24" s="34"/>
      <c r="Y24" s="34">
        <f>SUM(Z24:AB24)+AF24</f>
        <v>4.3484765999999997</v>
      </c>
      <c r="Z24" s="34"/>
      <c r="AA24" s="34"/>
      <c r="AB24" s="52">
        <f>SUM(AC24:AE24)</f>
        <v>4.3484765999999997</v>
      </c>
      <c r="AC24" s="52">
        <v>3.6237305000000002</v>
      </c>
      <c r="AD24" s="52"/>
      <c r="AE24" s="52">
        <v>0.72474609999999995</v>
      </c>
      <c r="AF24" s="34"/>
      <c r="AG24" s="34">
        <f>SUM(AH24:AJ24)+AN24</f>
        <v>4.3484765999999997</v>
      </c>
      <c r="AH24" s="34"/>
      <c r="AI24" s="34"/>
      <c r="AJ24" s="52">
        <f>SUM(AK24:AM24)</f>
        <v>4.3484765999999997</v>
      </c>
      <c r="AK24" s="52">
        <v>3.6237305000000002</v>
      </c>
      <c r="AL24" s="52">
        <v>0</v>
      </c>
      <c r="AM24" s="52">
        <v>0.72474609999999995</v>
      </c>
      <c r="AN24" s="34"/>
      <c r="AO24" s="34">
        <f>SUM(AP24:AR24)+AV24</f>
        <v>0</v>
      </c>
      <c r="AP24" s="34"/>
      <c r="AQ24" s="34"/>
      <c r="AR24" s="34"/>
      <c r="AS24" s="34"/>
      <c r="AT24" s="34"/>
      <c r="AU24" s="34"/>
      <c r="AV24" s="34"/>
      <c r="AW24" s="34">
        <f>SUM(AX24:AZ24)+BD24</f>
        <v>0</v>
      </c>
      <c r="AX24" s="34"/>
      <c r="AY24" s="34"/>
      <c r="AZ24" s="34"/>
      <c r="BA24" s="34"/>
      <c r="BB24" s="34"/>
      <c r="BC24" s="34"/>
      <c r="BD24" s="34"/>
      <c r="BE24" s="34">
        <f>SUM(BF24:BH24)+BL24</f>
        <v>25.066438883333333</v>
      </c>
      <c r="BF24" s="34">
        <f t="shared" ref="BF24:BL24" si="27">R24+Z24+AP24</f>
        <v>0</v>
      </c>
      <c r="BG24" s="34">
        <f t="shared" si="27"/>
        <v>0</v>
      </c>
      <c r="BH24" s="34">
        <f t="shared" si="27"/>
        <v>25.066438883333333</v>
      </c>
      <c r="BI24" s="34">
        <f t="shared" si="27"/>
        <v>12.714490213333335</v>
      </c>
      <c r="BJ24" s="34">
        <f t="shared" si="27"/>
        <v>8.1742088600000002</v>
      </c>
      <c r="BK24" s="34">
        <f t="shared" si="27"/>
        <v>4.1777398100000003</v>
      </c>
      <c r="BL24" s="34">
        <f t="shared" si="27"/>
        <v>0</v>
      </c>
      <c r="BM24" s="34">
        <f>SUM(BN24:BP24)+BT24</f>
        <v>25.066438883333333</v>
      </c>
      <c r="BN24" s="34">
        <f t="shared" ref="BN24" si="28">R24+AH24+AX24</f>
        <v>0</v>
      </c>
      <c r="BO24" s="34">
        <f t="shared" ref="BO24" si="29">S24+AI24+AY24</f>
        <v>0</v>
      </c>
      <c r="BP24" s="34">
        <f t="shared" ref="BP24" si="30">T24+AJ24+AZ24</f>
        <v>25.066438883333333</v>
      </c>
      <c r="BQ24" s="34">
        <f t="shared" ref="BQ24" si="31">U24+AK24+BA24</f>
        <v>12.714490213333335</v>
      </c>
      <c r="BR24" s="34">
        <f t="shared" ref="BR24" si="32">V24+AL24+BB24</f>
        <v>8.1742088600000002</v>
      </c>
      <c r="BS24" s="34">
        <f t="shared" ref="BS24" si="33">W24+AM24+BC24</f>
        <v>4.1777398100000003</v>
      </c>
      <c r="BT24" s="166">
        <f t="shared" ref="BT24" si="34">X24+AN24+BD24</f>
        <v>0</v>
      </c>
      <c r="BU24" s="200" t="s">
        <v>242</v>
      </c>
      <c r="BV24" s="73"/>
      <c r="BX24" s="194"/>
    </row>
    <row r="25" spans="1:76" s="61" customFormat="1" ht="16.5" thickBot="1" x14ac:dyDescent="0.3">
      <c r="A25" s="212" t="s">
        <v>186</v>
      </c>
      <c r="B25" s="213" t="s">
        <v>183</v>
      </c>
      <c r="C25" s="214"/>
      <c r="D25" s="215"/>
      <c r="E25" s="215"/>
      <c r="F25" s="215"/>
      <c r="G25" s="215"/>
      <c r="H25" s="168">
        <f>SUM(H17:H24)</f>
        <v>70.025803330000002</v>
      </c>
      <c r="I25" s="215"/>
      <c r="J25" s="215"/>
      <c r="K25" s="168">
        <f>SUM(K17:K24)</f>
        <v>651.14721332999989</v>
      </c>
      <c r="L25" s="215"/>
      <c r="M25" s="168">
        <f t="shared" ref="M25:AR25" si="35">SUM(M17:M24)</f>
        <v>74.970269529999996</v>
      </c>
      <c r="N25" s="168">
        <f t="shared" si="35"/>
        <v>694.63036410000007</v>
      </c>
      <c r="O25" s="168">
        <f t="shared" si="35"/>
        <v>74.970269529999996</v>
      </c>
      <c r="P25" s="168">
        <f t="shared" si="35"/>
        <v>694.63036410000007</v>
      </c>
      <c r="Q25" s="168">
        <f t="shared" si="35"/>
        <v>28.536435403333336</v>
      </c>
      <c r="R25" s="168">
        <f t="shared" si="35"/>
        <v>0</v>
      </c>
      <c r="S25" s="168">
        <f t="shared" si="35"/>
        <v>0</v>
      </c>
      <c r="T25" s="168">
        <f t="shared" si="35"/>
        <v>28.536435403333336</v>
      </c>
      <c r="U25" s="168">
        <f t="shared" si="35"/>
        <v>15.60615398</v>
      </c>
      <c r="V25" s="168">
        <f t="shared" si="35"/>
        <v>8.1742088600000002</v>
      </c>
      <c r="W25" s="168">
        <f t="shared" si="35"/>
        <v>4.7560725633333334</v>
      </c>
      <c r="X25" s="168">
        <f t="shared" si="35"/>
        <v>0</v>
      </c>
      <c r="Y25" s="168">
        <f t="shared" si="35"/>
        <v>25.405578220000002</v>
      </c>
      <c r="Z25" s="168">
        <f t="shared" si="35"/>
        <v>0</v>
      </c>
      <c r="AA25" s="168">
        <f t="shared" si="35"/>
        <v>0</v>
      </c>
      <c r="AB25" s="168">
        <f>SUM(AB17:AB24)</f>
        <v>25.405578220000002</v>
      </c>
      <c r="AC25" s="168">
        <f t="shared" si="35"/>
        <v>13.374761110000001</v>
      </c>
      <c r="AD25" s="168">
        <f t="shared" si="35"/>
        <v>7.7965540733333327</v>
      </c>
      <c r="AE25" s="168">
        <f t="shared" si="35"/>
        <v>4.2342630366666665</v>
      </c>
      <c r="AF25" s="168">
        <f t="shared" si="35"/>
        <v>0</v>
      </c>
      <c r="AG25" s="168">
        <f t="shared" si="35"/>
        <v>202.09867049000002</v>
      </c>
      <c r="AH25" s="168">
        <f t="shared" si="35"/>
        <v>0</v>
      </c>
      <c r="AI25" s="168">
        <f t="shared" si="35"/>
        <v>0</v>
      </c>
      <c r="AJ25" s="168">
        <f t="shared" si="35"/>
        <v>202.09867049000002</v>
      </c>
      <c r="AK25" s="168">
        <f t="shared" si="35"/>
        <v>12.384636370000001</v>
      </c>
      <c r="AL25" s="168">
        <f t="shared" si="35"/>
        <v>156.03092236833336</v>
      </c>
      <c r="AM25" s="168">
        <f t="shared" si="35"/>
        <v>33.683111751666665</v>
      </c>
      <c r="AN25" s="168">
        <f t="shared" si="35"/>
        <v>0</v>
      </c>
      <c r="AO25" s="168">
        <f t="shared" si="35"/>
        <v>21.028255909999999</v>
      </c>
      <c r="AP25" s="168">
        <f t="shared" si="35"/>
        <v>0</v>
      </c>
      <c r="AQ25" s="168">
        <f t="shared" si="35"/>
        <v>0</v>
      </c>
      <c r="AR25" s="168">
        <f t="shared" si="35"/>
        <v>21.028255909999999</v>
      </c>
      <c r="AS25" s="168">
        <f t="shared" ref="AS25:BT25" si="36">SUM(AS17:AS24)</f>
        <v>12.96020648</v>
      </c>
      <c r="AT25" s="168">
        <f t="shared" si="36"/>
        <v>4.5633401099999986</v>
      </c>
      <c r="AU25" s="168">
        <f t="shared" si="36"/>
        <v>3.5047093199999999</v>
      </c>
      <c r="AV25" s="168">
        <f t="shared" si="36"/>
        <v>0</v>
      </c>
      <c r="AW25" s="168">
        <f t="shared" si="36"/>
        <v>463.99525820999997</v>
      </c>
      <c r="AX25" s="168">
        <f t="shared" si="36"/>
        <v>0</v>
      </c>
      <c r="AY25" s="168">
        <f t="shared" si="36"/>
        <v>0</v>
      </c>
      <c r="AZ25" s="168">
        <f t="shared" si="36"/>
        <v>463.99525820999997</v>
      </c>
      <c r="BA25" s="168">
        <f t="shared" si="36"/>
        <v>11.102421469999999</v>
      </c>
      <c r="BB25" s="168">
        <f t="shared" si="36"/>
        <v>375.56029370333334</v>
      </c>
      <c r="BC25" s="168">
        <f t="shared" si="36"/>
        <v>77.332543036666664</v>
      </c>
      <c r="BD25" s="168">
        <f t="shared" si="36"/>
        <v>0</v>
      </c>
      <c r="BE25" s="168">
        <f t="shared" si="36"/>
        <v>74.970269533333337</v>
      </c>
      <c r="BF25" s="168">
        <f t="shared" si="36"/>
        <v>0</v>
      </c>
      <c r="BG25" s="168">
        <f t="shared" si="36"/>
        <v>0</v>
      </c>
      <c r="BH25" s="168">
        <f t="shared" si="36"/>
        <v>74.970269533333337</v>
      </c>
      <c r="BI25" s="168">
        <f t="shared" si="36"/>
        <v>41.94112157</v>
      </c>
      <c r="BJ25" s="168">
        <f t="shared" si="36"/>
        <v>20.534103043333332</v>
      </c>
      <c r="BK25" s="168">
        <f t="shared" si="36"/>
        <v>12.49504492</v>
      </c>
      <c r="BL25" s="168">
        <f t="shared" si="36"/>
        <v>0</v>
      </c>
      <c r="BM25" s="168">
        <f t="shared" si="36"/>
        <v>694.63036410333336</v>
      </c>
      <c r="BN25" s="168">
        <f t="shared" si="36"/>
        <v>0</v>
      </c>
      <c r="BO25" s="168">
        <f t="shared" si="36"/>
        <v>0</v>
      </c>
      <c r="BP25" s="168">
        <f t="shared" si="36"/>
        <v>694.63036410333336</v>
      </c>
      <c r="BQ25" s="168">
        <f t="shared" si="36"/>
        <v>39.093211820000001</v>
      </c>
      <c r="BR25" s="168">
        <f t="shared" si="36"/>
        <v>539.76542493166664</v>
      </c>
      <c r="BS25" s="168">
        <f t="shared" si="36"/>
        <v>115.77172735166667</v>
      </c>
      <c r="BT25" s="169">
        <f t="shared" si="36"/>
        <v>0</v>
      </c>
      <c r="BU25" s="216"/>
      <c r="BV25" s="73"/>
      <c r="BX25" s="194"/>
    </row>
    <row r="26" spans="1:76" ht="33" customHeight="1" x14ac:dyDescent="0.25">
      <c r="B26" s="90"/>
      <c r="I26" s="1"/>
      <c r="L26" s="1"/>
      <c r="M26" s="65"/>
      <c r="N26" s="65"/>
      <c r="O26" s="58"/>
      <c r="P26" s="58"/>
      <c r="Q26" s="66"/>
      <c r="R26" s="58"/>
      <c r="S26" s="58"/>
      <c r="T26" s="66"/>
      <c r="U26" s="58"/>
      <c r="V26" s="58"/>
      <c r="W26" s="58"/>
      <c r="X26" s="58"/>
      <c r="Y26" s="66"/>
      <c r="Z26" s="58"/>
      <c r="AA26" s="69"/>
      <c r="AB26" s="66"/>
      <c r="AC26" s="58"/>
      <c r="AD26" s="58"/>
      <c r="AE26" s="58"/>
      <c r="AF26" s="58"/>
      <c r="AG26" s="66"/>
      <c r="AH26" s="58"/>
      <c r="AI26" s="69"/>
      <c r="AJ26" s="66"/>
      <c r="AK26" s="58"/>
      <c r="AL26" s="58"/>
      <c r="AM26" s="58"/>
      <c r="AN26" s="58"/>
      <c r="AO26" s="66"/>
      <c r="AP26" s="58"/>
      <c r="AQ26" s="69"/>
      <c r="AR26" s="66"/>
      <c r="AS26" s="58"/>
      <c r="AT26" s="58"/>
      <c r="AU26" s="58"/>
      <c r="AV26" s="58"/>
      <c r="AW26" s="66"/>
      <c r="AX26" s="58"/>
      <c r="AY26" s="69"/>
      <c r="AZ26" s="66"/>
      <c r="BA26" s="58"/>
      <c r="BB26" s="58"/>
      <c r="BC26" s="58"/>
      <c r="BD26" s="58"/>
      <c r="BE26" s="66"/>
      <c r="BG26" s="69"/>
      <c r="BH26" s="66"/>
      <c r="BM26" s="66"/>
      <c r="BO26" s="69"/>
      <c r="BP26" s="66"/>
    </row>
    <row r="27" spans="1:76" ht="20.25" customHeight="1" x14ac:dyDescent="0.25">
      <c r="A27" s="251" t="s">
        <v>243</v>
      </c>
      <c r="B27" s="251"/>
      <c r="C27" s="251"/>
      <c r="D27" s="251"/>
      <c r="E27" s="251"/>
      <c r="F27" s="251"/>
      <c r="G27" s="251"/>
      <c r="H27" s="251"/>
      <c r="I27" s="251"/>
      <c r="J27" s="251"/>
      <c r="K27" s="251"/>
      <c r="L27" s="251"/>
      <c r="M27" s="251"/>
      <c r="N27" s="251"/>
      <c r="O27" s="251"/>
      <c r="P27" s="251"/>
      <c r="Q27" s="251"/>
      <c r="R27" s="251"/>
      <c r="S27" s="251"/>
      <c r="T27" s="251"/>
      <c r="U27" s="251"/>
      <c r="V27" s="251"/>
      <c r="W27" s="251"/>
      <c r="X27" s="251"/>
      <c r="Y27" s="251"/>
      <c r="Z27" s="251"/>
      <c r="AA27" s="251"/>
      <c r="AB27" s="251"/>
      <c r="AC27" s="251"/>
      <c r="AD27" s="251"/>
      <c r="AE27" s="251"/>
      <c r="AF27" s="251"/>
      <c r="AG27" s="251"/>
      <c r="AH27" s="251"/>
      <c r="AI27" s="251"/>
      <c r="AJ27" s="56"/>
      <c r="AK27" s="56"/>
      <c r="AL27" s="56"/>
      <c r="AM27" s="56"/>
      <c r="AO27" s="57"/>
      <c r="AW27" s="57"/>
      <c r="BE27" s="57"/>
      <c r="BM27" s="57"/>
    </row>
    <row r="28" spans="1:76" x14ac:dyDescent="0.25">
      <c r="A28" s="29"/>
      <c r="B28" s="29"/>
      <c r="C28" s="29"/>
      <c r="D28" s="29"/>
      <c r="E28" s="29"/>
      <c r="F28" s="29"/>
      <c r="G28" s="29"/>
      <c r="H28" s="76"/>
      <c r="I28" s="29"/>
      <c r="J28" s="29"/>
      <c r="K28" s="76"/>
      <c r="L28" s="29"/>
      <c r="M28" s="29"/>
      <c r="N28" s="29"/>
      <c r="AA28" s="1"/>
      <c r="AC28" s="75"/>
      <c r="AI28" s="1"/>
      <c r="AK28" s="75"/>
      <c r="AQ28" s="1"/>
      <c r="AS28" s="75"/>
      <c r="AY28" s="1"/>
      <c r="BA28" s="75"/>
      <c r="BE28" s="65"/>
      <c r="BF28" s="65"/>
      <c r="BG28" s="65"/>
      <c r="BH28" s="65"/>
      <c r="BI28" s="65"/>
      <c r="BJ28" s="65"/>
      <c r="BK28" s="65"/>
      <c r="BL28" s="65"/>
    </row>
    <row r="29" spans="1:76" x14ac:dyDescent="0.25">
      <c r="A29" s="29"/>
      <c r="B29" s="29"/>
      <c r="C29" s="29"/>
      <c r="D29" s="29"/>
      <c r="E29" s="29"/>
      <c r="F29" s="29"/>
      <c r="G29" s="29"/>
      <c r="H29" s="29"/>
      <c r="I29" s="29"/>
      <c r="J29" s="29"/>
      <c r="K29" s="29"/>
      <c r="L29" s="29"/>
      <c r="M29" s="29"/>
      <c r="N29" s="29"/>
      <c r="U29" s="89"/>
      <c r="AB29" s="68"/>
      <c r="AC29" s="75"/>
      <c r="AJ29" s="68"/>
      <c r="AK29" s="75"/>
      <c r="AR29" s="68"/>
      <c r="AS29" s="75"/>
      <c r="AZ29" s="68"/>
      <c r="BA29" s="75"/>
    </row>
    <row r="30" spans="1:76" x14ac:dyDescent="0.25">
      <c r="A30" s="79"/>
      <c r="B30" s="79"/>
      <c r="C30" s="79"/>
      <c r="D30" s="79"/>
      <c r="E30" s="79"/>
      <c r="F30" s="79"/>
      <c r="G30" s="79"/>
      <c r="H30" s="79"/>
      <c r="I30" s="79"/>
      <c r="J30" s="79"/>
      <c r="K30" s="79"/>
      <c r="L30" s="79"/>
      <c r="Q30" s="68"/>
      <c r="U30" s="89"/>
      <c r="AC30" s="75"/>
      <c r="AK30" s="75"/>
      <c r="AS30" s="75"/>
      <c r="BA30" s="75"/>
    </row>
    <row r="31" spans="1:76" x14ac:dyDescent="0.25">
      <c r="B31" s="29"/>
      <c r="C31" s="29"/>
      <c r="D31" s="29"/>
      <c r="E31" s="29"/>
      <c r="F31" s="29"/>
      <c r="G31" s="1"/>
      <c r="H31" s="29"/>
      <c r="I31" s="76"/>
      <c r="J31" s="1"/>
      <c r="K31" s="29"/>
      <c r="L31" s="76"/>
      <c r="M31" s="29"/>
      <c r="N31" s="29"/>
      <c r="AK31" s="75"/>
      <c r="BA31" s="75"/>
    </row>
    <row r="32" spans="1:76" x14ac:dyDescent="0.25">
      <c r="B32" s="80"/>
      <c r="C32" s="80"/>
      <c r="D32" s="80"/>
      <c r="E32" s="80"/>
      <c r="F32" s="80"/>
      <c r="G32" s="82"/>
      <c r="H32" s="80"/>
      <c r="I32" s="84"/>
      <c r="J32" s="82"/>
      <c r="K32" s="80"/>
      <c r="L32" s="84"/>
      <c r="M32" s="80"/>
      <c r="N32" s="80"/>
      <c r="AK32" s="68"/>
    </row>
    <row r="33" spans="2:14" x14ac:dyDescent="0.25">
      <c r="B33" s="6"/>
      <c r="C33" s="6"/>
      <c r="D33" s="6"/>
      <c r="E33" s="6"/>
      <c r="F33" s="6"/>
      <c r="G33" s="82"/>
      <c r="H33" s="6"/>
      <c r="I33" s="85"/>
      <c r="J33" s="82"/>
      <c r="K33" s="6"/>
      <c r="L33" s="85"/>
      <c r="M33" s="6"/>
      <c r="N33" s="6"/>
    </row>
    <row r="34" spans="2:14" x14ac:dyDescent="0.25">
      <c r="B34" s="6"/>
      <c r="G34" s="1"/>
      <c r="J34" s="1"/>
    </row>
    <row r="35" spans="2:14" x14ac:dyDescent="0.25">
      <c r="B35" s="81"/>
      <c r="C35" s="81"/>
      <c r="D35" s="81"/>
      <c r="E35" s="81"/>
      <c r="F35" s="81"/>
      <c r="G35" s="83"/>
      <c r="H35" s="81"/>
      <c r="I35" s="86"/>
      <c r="J35" s="83"/>
      <c r="K35" s="81"/>
      <c r="L35" s="86"/>
      <c r="M35" s="81"/>
      <c r="N35" s="81"/>
    </row>
    <row r="36" spans="2:14" x14ac:dyDescent="0.25">
      <c r="G36" s="1"/>
      <c r="I36" s="68"/>
      <c r="J36" s="1"/>
      <c r="L36" s="68"/>
    </row>
    <row r="37" spans="2:14" x14ac:dyDescent="0.25">
      <c r="G37" s="1"/>
      <c r="J37" s="1"/>
    </row>
    <row r="38" spans="2:14" x14ac:dyDescent="0.25">
      <c r="G38" s="1"/>
      <c r="I38" s="68"/>
      <c r="J38" s="1"/>
      <c r="L38" s="68"/>
    </row>
    <row r="39" spans="2:14" x14ac:dyDescent="0.25">
      <c r="G39" s="1"/>
      <c r="J39" s="1"/>
    </row>
    <row r="40" spans="2:14" x14ac:dyDescent="0.25">
      <c r="G40" s="1"/>
      <c r="I40" s="68"/>
      <c r="J40" s="1"/>
      <c r="L40" s="68"/>
    </row>
    <row r="41" spans="2:14" x14ac:dyDescent="0.25">
      <c r="G41" s="1"/>
      <c r="J41" s="1"/>
    </row>
    <row r="43" spans="2:14" x14ac:dyDescent="0.25">
      <c r="G43" s="1"/>
      <c r="J43" s="1"/>
    </row>
    <row r="44" spans="2:14" x14ac:dyDescent="0.25">
      <c r="G44" s="1"/>
      <c r="I44" s="68"/>
      <c r="J44" s="1"/>
      <c r="L44" s="68"/>
    </row>
    <row r="45" spans="2:14" x14ac:dyDescent="0.25">
      <c r="G45" s="1"/>
      <c r="I45" s="68"/>
      <c r="J45" s="1"/>
      <c r="L45" s="68"/>
    </row>
    <row r="46" spans="2:14" x14ac:dyDescent="0.25">
      <c r="G46" s="1"/>
      <c r="I46" s="68"/>
      <c r="J46" s="1"/>
      <c r="L46" s="68"/>
    </row>
    <row r="47" spans="2:14" x14ac:dyDescent="0.25">
      <c r="G47" s="1"/>
      <c r="J47" s="1"/>
    </row>
    <row r="48" spans="2:14" x14ac:dyDescent="0.25">
      <c r="G48" s="1"/>
      <c r="J48" s="1"/>
    </row>
  </sheetData>
  <customSheetViews>
    <customSheetView guid="{37DF2A82-0C9C-4E25-9A7C-20DC05B16547}" scale="82" showPageBreaks="1" fitToPage="1" printArea="1" view="pageBreakPreview" topLeftCell="A4">
      <selection activeCell="B17" sqref="B17"/>
      <pageMargins left="0.39370078740157483" right="0.39370078740157483" top="0.74803149606299213" bottom="0.39370078740157483" header="0.31496062992125984" footer="0.31496062992125984"/>
      <printOptions horizontalCentered="1"/>
      <pageSetup paperSize="8" scale="54" firstPageNumber="3" fitToHeight="0" orientation="landscape" useFirstPageNumber="1" r:id="rId1"/>
      <headerFooter>
        <oddHeader>&amp;C&amp;16&amp;P</oddHeader>
      </headerFooter>
    </customSheetView>
    <customSheetView guid="{15338DED-D564-4BB0-BEEB-0155AC9F951F}" scale="82" showPageBreaks="1" fitToPage="1" printArea="1" view="pageBreakPreview" topLeftCell="D1">
      <selection activeCell="Z1" sqref="Z1:Z1048576"/>
      <pageMargins left="0.39370078740157483" right="0.39370078740157483" top="0.74803149606299213" bottom="0.39370078740157483" header="0.31496062992125984" footer="0.31496062992125984"/>
      <printOptions horizontalCentered="1"/>
      <pageSetup paperSize="8" scale="59" firstPageNumber="3" fitToHeight="0" orientation="landscape" useFirstPageNumber="1" r:id="rId2"/>
      <headerFooter>
        <oddHeader>&amp;C&amp;16&amp;P</oddHeader>
      </headerFooter>
    </customSheetView>
    <customSheetView guid="{86D004A7-6AA5-4CC2-8F1B-C20778E41519}" scale="89" showPageBreaks="1" fitToPage="1" printArea="1" view="pageBreakPreview" topLeftCell="A13">
      <selection activeCell="A15" sqref="A15:C22"/>
      <pageMargins left="0.39370078740157483" right="0.39370078740157483" top="0.74803149606299213" bottom="0.39370078740157483" header="0.31496062992125984" footer="0.31496062992125984"/>
      <printOptions horizontalCentered="1"/>
      <pageSetup paperSize="8" scale="59" firstPageNumber="3" fitToHeight="0" orientation="landscape" useFirstPageNumber="1" r:id="rId3"/>
      <headerFooter>
        <oddHeader>&amp;C&amp;16&amp;P</oddHeader>
      </headerFooter>
    </customSheetView>
  </customSheetViews>
  <mergeCells count="26">
    <mergeCell ref="BU13:BU15"/>
    <mergeCell ref="A27:AI27"/>
    <mergeCell ref="A10:AN10"/>
    <mergeCell ref="A11:AN11"/>
    <mergeCell ref="D13:D14"/>
    <mergeCell ref="E13:F13"/>
    <mergeCell ref="AO14:AV14"/>
    <mergeCell ref="BE14:BL14"/>
    <mergeCell ref="AW14:BD14"/>
    <mergeCell ref="AG14:AN14"/>
    <mergeCell ref="A5:AN5"/>
    <mergeCell ref="A8:AN8"/>
    <mergeCell ref="A9:AN9"/>
    <mergeCell ref="A6:AN6"/>
    <mergeCell ref="B13:B15"/>
    <mergeCell ref="C13:C15"/>
    <mergeCell ref="A13:A15"/>
    <mergeCell ref="J14:L14"/>
    <mergeCell ref="G14:I14"/>
    <mergeCell ref="G13:L13"/>
    <mergeCell ref="Q13:BT13"/>
    <mergeCell ref="O13:P14"/>
    <mergeCell ref="M13:N14"/>
    <mergeCell ref="BM14:BT14"/>
    <mergeCell ref="Q14:X14"/>
    <mergeCell ref="Y14:AF14"/>
  </mergeCells>
  <phoneticPr fontId="15" type="noConversion"/>
  <printOptions horizontalCentered="1"/>
  <pageMargins left="0.39370078740157483" right="0.39370078740157483" top="0.74803149606299213" bottom="0.39370078740157483" header="0.31496062992125984" footer="0.31496062992125984"/>
  <pageSetup paperSize="8" scale="33" firstPageNumber="3" fitToHeight="0" orientation="landscape" useFirstPageNumber="1" r:id="rId4"/>
  <headerFooter>
    <oddHeader>&amp;C&amp;16&amp;P</oddHeader>
  </headerFooter>
  <ignoredErrors>
    <ignoredError sqref="C16:D16"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X69"/>
  <sheetViews>
    <sheetView view="pageBreakPreview" topLeftCell="A4" zoomScale="60" zoomScaleNormal="70" workbookViewId="0">
      <selection activeCell="E15" sqref="E15"/>
    </sheetView>
  </sheetViews>
  <sheetFormatPr defaultRowHeight="15.75" x14ac:dyDescent="0.25"/>
  <cols>
    <col min="1" max="1" width="10.875" style="78" customWidth="1"/>
    <col min="2" max="2" width="38.75" style="78" customWidth="1"/>
    <col min="3" max="3" width="14.375" style="78" customWidth="1"/>
    <col min="4" max="4" width="10.5" style="78" customWidth="1"/>
    <col min="5" max="5" width="12.125" style="78" customWidth="1"/>
    <col min="6" max="6" width="16" style="78" customWidth="1"/>
    <col min="7" max="7" width="13.125" style="78" customWidth="1"/>
    <col min="8" max="8" width="16.875" style="78" customWidth="1"/>
    <col min="9" max="9" width="6.5" style="78" bestFit="1" customWidth="1"/>
    <col min="10" max="10" width="5.375" style="78" bestFit="1" customWidth="1"/>
    <col min="11" max="11" width="8.5" style="78" bestFit="1" customWidth="1"/>
    <col min="12" max="12" width="6.5" style="78" bestFit="1" customWidth="1"/>
    <col min="13" max="13" width="6.5" style="78" customWidth="1"/>
    <col min="14" max="14" width="9.5" style="78" customWidth="1"/>
    <col min="15" max="19" width="8.875" style="78" customWidth="1"/>
    <col min="20" max="20" width="9.875" style="78" customWidth="1"/>
    <col min="21" max="21" width="8.25" style="78" customWidth="1"/>
    <col min="22" max="22" width="10.5" style="78" customWidth="1"/>
    <col min="23" max="23" width="16.625" style="78" customWidth="1"/>
    <col min="24" max="24" width="16" style="78" customWidth="1"/>
    <col min="25" max="25" width="16.625" style="78" customWidth="1"/>
    <col min="26" max="26" width="15.75" style="78" customWidth="1"/>
    <col min="27" max="27" width="16.625" style="78" customWidth="1"/>
    <col min="28" max="28" width="14.875" style="78" customWidth="1"/>
    <col min="29" max="29" width="16.625" style="78" customWidth="1"/>
    <col min="30" max="30" width="7.25" style="91" customWidth="1"/>
    <col min="31" max="31" width="9.875" style="78" customWidth="1"/>
    <col min="32" max="32" width="7.125" style="78" customWidth="1"/>
    <col min="33" max="33" width="6" style="78" customWidth="1"/>
    <col min="34" max="34" width="8.375" style="78" customWidth="1"/>
    <col min="35" max="35" width="5.625" style="78" customWidth="1"/>
    <col min="36" max="36" width="7.375" style="78" customWidth="1"/>
    <col min="37" max="37" width="10" style="78" customWidth="1"/>
    <col min="38" max="38" width="7.875" style="78" customWidth="1"/>
    <col min="39" max="39" width="6.75" style="78" customWidth="1"/>
    <col min="40" max="40" width="9" style="78" customWidth="1"/>
    <col min="41" max="41" width="6.125" style="78" customWidth="1"/>
    <col min="42" max="42" width="6.75" style="78" customWidth="1"/>
    <col min="43" max="43" width="9.375" style="78" customWidth="1"/>
    <col min="44" max="44" width="7.375" style="78" customWidth="1"/>
    <col min="45" max="51" width="7.25" style="78" customWidth="1"/>
    <col min="52" max="52" width="8.625" style="78" customWidth="1"/>
    <col min="53" max="53" width="6.125" style="78" customWidth="1"/>
    <col min="54" max="54" width="6.875" style="78" customWidth="1"/>
    <col min="55" max="55" width="9.625" style="78" customWidth="1"/>
    <col min="56" max="56" width="6.75" style="78" customWidth="1"/>
    <col min="57" max="57" width="7.75" style="78" customWidth="1"/>
    <col min="58" max="16384" width="9" style="78"/>
  </cols>
  <sheetData>
    <row r="1" spans="1:62" ht="18.75" x14ac:dyDescent="0.25">
      <c r="AB1" s="9"/>
      <c r="AC1" s="9" t="s">
        <v>182</v>
      </c>
    </row>
    <row r="2" spans="1:62" ht="18.75" x14ac:dyDescent="0.3">
      <c r="W2" s="5"/>
      <c r="X2" s="13"/>
      <c r="Y2" s="13"/>
      <c r="Z2" s="13"/>
    </row>
    <row r="3" spans="1:62" ht="18.75" x14ac:dyDescent="0.3">
      <c r="X3" s="13"/>
      <c r="Y3" s="13"/>
      <c r="Z3" s="13"/>
      <c r="AB3" s="10"/>
      <c r="AC3" s="10"/>
    </row>
    <row r="4" spans="1:62" ht="18.75" x14ac:dyDescent="0.3">
      <c r="A4" s="4"/>
      <c r="B4" s="4"/>
      <c r="C4" s="4"/>
      <c r="D4" s="4"/>
      <c r="E4" s="4"/>
      <c r="F4" s="4"/>
      <c r="G4" s="4"/>
      <c r="H4" s="4"/>
      <c r="I4" s="4"/>
      <c r="J4" s="4"/>
      <c r="K4" s="4"/>
      <c r="L4" s="4"/>
      <c r="M4" s="4"/>
      <c r="N4" s="4"/>
      <c r="O4" s="4"/>
      <c r="P4" s="4"/>
      <c r="Q4" s="4"/>
      <c r="R4" s="4"/>
      <c r="S4" s="4"/>
      <c r="T4" s="4"/>
      <c r="U4" s="4"/>
      <c r="V4" s="4"/>
      <c r="W4" s="4"/>
      <c r="X4" s="4"/>
      <c r="Y4" s="4"/>
      <c r="Z4" s="4"/>
      <c r="AA4" s="4"/>
      <c r="AB4" s="4"/>
      <c r="AC4" s="4"/>
    </row>
    <row r="5" spans="1:62" ht="18.75" x14ac:dyDescent="0.3">
      <c r="A5" s="262" t="s">
        <v>39</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row>
    <row r="6" spans="1:62" ht="18.75" x14ac:dyDescent="0.3">
      <c r="A6" s="262" t="s">
        <v>41</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c r="AD6" s="170"/>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row>
    <row r="7" spans="1:62" ht="18.75" x14ac:dyDescent="0.3">
      <c r="A7" s="224"/>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170"/>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row>
    <row r="8" spans="1:62" ht="18.75" x14ac:dyDescent="0.25">
      <c r="A8" s="266" t="s">
        <v>177</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109"/>
      <c r="AE8" s="11"/>
      <c r="AF8" s="11"/>
      <c r="AG8" s="11"/>
      <c r="AH8" s="11"/>
      <c r="AI8" s="11"/>
      <c r="AJ8" s="11"/>
      <c r="AK8" s="11"/>
      <c r="AL8" s="11"/>
      <c r="AM8" s="11"/>
      <c r="AN8" s="11"/>
      <c r="AO8" s="11"/>
      <c r="AP8" s="11"/>
      <c r="AQ8" s="11"/>
      <c r="AR8" s="11"/>
      <c r="AS8" s="11"/>
      <c r="AT8" s="11"/>
      <c r="AU8" s="11"/>
      <c r="AV8" s="11"/>
      <c r="AW8" s="11"/>
      <c r="AX8" s="11"/>
      <c r="AY8" s="11"/>
      <c r="AZ8" s="11"/>
      <c r="BA8" s="11"/>
      <c r="BB8" s="11"/>
      <c r="BC8" s="11"/>
      <c r="BD8" s="11"/>
      <c r="BE8" s="11"/>
      <c r="BF8" s="11"/>
      <c r="BG8" s="11"/>
      <c r="BH8" s="11"/>
      <c r="BI8" s="11"/>
      <c r="BJ8" s="11"/>
    </row>
    <row r="9" spans="1:62" x14ac:dyDescent="0.25">
      <c r="A9" s="268" t="s">
        <v>42</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110"/>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row>
    <row r="10" spans="1:62" ht="18.75" x14ac:dyDescent="0.25">
      <c r="B10" s="196"/>
      <c r="C10" s="196"/>
      <c r="D10" s="196"/>
      <c r="E10" s="196"/>
      <c r="F10" s="196"/>
      <c r="G10" s="196"/>
      <c r="H10" s="196"/>
      <c r="I10" s="196"/>
      <c r="J10" s="239" t="s">
        <v>236</v>
      </c>
      <c r="K10" s="239"/>
      <c r="L10" s="239"/>
      <c r="M10" s="239"/>
      <c r="N10" s="239"/>
      <c r="O10" s="239"/>
      <c r="P10" s="239"/>
      <c r="Q10" s="239"/>
      <c r="R10" s="239"/>
      <c r="S10" s="239"/>
      <c r="T10" s="239"/>
      <c r="U10" s="196"/>
      <c r="V10" s="196"/>
      <c r="W10" s="196"/>
      <c r="X10" s="196"/>
      <c r="Y10" s="196"/>
      <c r="Z10" s="196"/>
      <c r="AA10" s="196"/>
      <c r="AB10" s="196"/>
      <c r="AC10" s="196"/>
      <c r="AD10" s="196"/>
      <c r="AE10" s="196"/>
      <c r="AF10" s="196"/>
      <c r="AG10" s="196"/>
      <c r="AH10" s="196"/>
      <c r="AI10" s="196"/>
      <c r="AJ10" s="196"/>
      <c r="AK10" s="196"/>
      <c r="AL10" s="196"/>
      <c r="AM10" s="196"/>
      <c r="AN10" s="196"/>
      <c r="AO10" s="12"/>
      <c r="AP10" s="12"/>
      <c r="AQ10" s="12"/>
      <c r="AR10" s="12"/>
      <c r="AS10" s="12"/>
      <c r="AT10" s="12"/>
      <c r="AU10" s="12"/>
      <c r="AV10" s="12"/>
      <c r="AW10" s="12"/>
      <c r="AX10" s="12"/>
      <c r="AY10" s="12"/>
      <c r="AZ10" s="12"/>
      <c r="BA10" s="12"/>
      <c r="BB10" s="12"/>
      <c r="BC10" s="12"/>
      <c r="BD10" s="12"/>
      <c r="BE10" s="12"/>
      <c r="BF10" s="12"/>
      <c r="BG10" s="12"/>
      <c r="BH10" s="12"/>
      <c r="BI10" s="12"/>
      <c r="BJ10" s="12"/>
    </row>
    <row r="11" spans="1:62" ht="18.75" customHeight="1" x14ac:dyDescent="0.25">
      <c r="B11" s="196"/>
      <c r="C11" s="196"/>
      <c r="D11" s="196"/>
      <c r="E11" s="196"/>
      <c r="F11" s="196"/>
      <c r="G11" s="252" t="s">
        <v>237</v>
      </c>
      <c r="H11" s="252"/>
      <c r="I11" s="252"/>
      <c r="J11" s="252"/>
      <c r="K11" s="252"/>
      <c r="L11" s="252"/>
      <c r="M11" s="252"/>
      <c r="N11" s="252"/>
      <c r="O11" s="252"/>
      <c r="P11" s="252"/>
      <c r="Q11" s="252"/>
      <c r="R11" s="252"/>
      <c r="S11" s="252"/>
      <c r="T11" s="252"/>
      <c r="U11" s="252"/>
      <c r="V11" s="252"/>
      <c r="W11" s="252"/>
      <c r="X11" s="196"/>
      <c r="Y11" s="196"/>
      <c r="Z11" s="196"/>
      <c r="AA11" s="196"/>
      <c r="AB11" s="196"/>
      <c r="AC11" s="196"/>
      <c r="AD11" s="196"/>
      <c r="AE11" s="196"/>
      <c r="AF11" s="196"/>
      <c r="AG11" s="196"/>
      <c r="AH11" s="196"/>
      <c r="AI11" s="196"/>
      <c r="AJ11" s="196"/>
      <c r="AK11" s="196"/>
      <c r="AL11" s="196"/>
      <c r="AM11" s="196"/>
      <c r="AN11" s="196"/>
      <c r="AO11" s="12"/>
      <c r="AP11" s="12"/>
      <c r="AQ11" s="12"/>
      <c r="AR11" s="12"/>
      <c r="AS11" s="12"/>
      <c r="AT11" s="12"/>
      <c r="AU11" s="12"/>
      <c r="AV11" s="12"/>
      <c r="AW11" s="12"/>
      <c r="AX11" s="12"/>
      <c r="AY11" s="12"/>
      <c r="AZ11" s="12"/>
      <c r="BA11" s="12"/>
      <c r="BB11" s="12"/>
      <c r="BC11" s="12"/>
      <c r="BD11" s="12"/>
      <c r="BE11" s="12"/>
      <c r="BF11" s="12"/>
      <c r="BG11" s="12"/>
      <c r="BH11" s="12"/>
      <c r="BI11" s="12"/>
      <c r="BJ11" s="12"/>
    </row>
    <row r="12" spans="1:62" ht="15.75" customHeight="1" thickBot="1" x14ac:dyDescent="0.3">
      <c r="A12" s="265"/>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row>
    <row r="13" spans="1:62" ht="53.25" customHeight="1" x14ac:dyDescent="0.25">
      <c r="A13" s="244" t="s">
        <v>24</v>
      </c>
      <c r="B13" s="242" t="s">
        <v>13</v>
      </c>
      <c r="C13" s="242" t="s">
        <v>153</v>
      </c>
      <c r="D13" s="255" t="s">
        <v>25</v>
      </c>
      <c r="E13" s="269" t="s">
        <v>26</v>
      </c>
      <c r="F13" s="270"/>
      <c r="G13" s="269" t="s">
        <v>33</v>
      </c>
      <c r="H13" s="270"/>
      <c r="I13" s="257" t="s">
        <v>28</v>
      </c>
      <c r="J13" s="258"/>
      <c r="K13" s="258"/>
      <c r="L13" s="258"/>
      <c r="M13" s="258"/>
      <c r="N13" s="258"/>
      <c r="O13" s="258"/>
      <c r="P13" s="258"/>
      <c r="Q13" s="258"/>
      <c r="R13" s="260"/>
      <c r="S13" s="257" t="s">
        <v>27</v>
      </c>
      <c r="T13" s="258"/>
      <c r="U13" s="258"/>
      <c r="V13" s="260"/>
      <c r="W13" s="257" t="s">
        <v>169</v>
      </c>
      <c r="X13" s="258"/>
      <c r="Y13" s="258"/>
      <c r="Z13" s="258"/>
      <c r="AA13" s="258"/>
      <c r="AB13" s="258"/>
      <c r="AC13" s="259"/>
    </row>
    <row r="14" spans="1:62" ht="129" customHeight="1" x14ac:dyDescent="0.25">
      <c r="A14" s="245"/>
      <c r="B14" s="243"/>
      <c r="C14" s="243"/>
      <c r="D14" s="256"/>
      <c r="E14" s="271"/>
      <c r="F14" s="272"/>
      <c r="G14" s="271"/>
      <c r="H14" s="272"/>
      <c r="I14" s="254" t="s">
        <v>36</v>
      </c>
      <c r="J14" s="263"/>
      <c r="K14" s="263"/>
      <c r="L14" s="263"/>
      <c r="M14" s="264"/>
      <c r="N14" s="254" t="s">
        <v>197</v>
      </c>
      <c r="O14" s="263"/>
      <c r="P14" s="263"/>
      <c r="Q14" s="263"/>
      <c r="R14" s="264"/>
      <c r="S14" s="243" t="s">
        <v>216</v>
      </c>
      <c r="T14" s="243"/>
      <c r="U14" s="243" t="s">
        <v>200</v>
      </c>
      <c r="V14" s="254"/>
      <c r="W14" s="353" t="s">
        <v>170</v>
      </c>
      <c r="X14" s="354" t="s">
        <v>171</v>
      </c>
      <c r="Y14" s="354"/>
      <c r="Z14" s="354" t="s">
        <v>172</v>
      </c>
      <c r="AA14" s="354"/>
      <c r="AB14" s="352" t="s">
        <v>44</v>
      </c>
      <c r="AC14" s="261"/>
    </row>
    <row r="15" spans="1:62" s="131" customFormat="1" ht="222" customHeight="1" x14ac:dyDescent="0.25">
      <c r="A15" s="245"/>
      <c r="B15" s="243"/>
      <c r="C15" s="243"/>
      <c r="D15" s="256"/>
      <c r="E15" s="134" t="s">
        <v>215</v>
      </c>
      <c r="F15" s="134" t="s">
        <v>197</v>
      </c>
      <c r="G15" s="134" t="s">
        <v>31</v>
      </c>
      <c r="H15" s="134" t="s">
        <v>197</v>
      </c>
      <c r="I15" s="132" t="s">
        <v>4</v>
      </c>
      <c r="J15" s="132" t="s">
        <v>12</v>
      </c>
      <c r="K15" s="132" t="s">
        <v>212</v>
      </c>
      <c r="L15" s="133" t="s">
        <v>22</v>
      </c>
      <c r="M15" s="133" t="s">
        <v>23</v>
      </c>
      <c r="N15" s="132" t="s">
        <v>4</v>
      </c>
      <c r="O15" s="132" t="s">
        <v>12</v>
      </c>
      <c r="P15" s="132" t="s">
        <v>212</v>
      </c>
      <c r="Q15" s="133" t="s">
        <v>22</v>
      </c>
      <c r="R15" s="133" t="s">
        <v>23</v>
      </c>
      <c r="S15" s="132" t="s">
        <v>3</v>
      </c>
      <c r="T15" s="132" t="s">
        <v>7</v>
      </c>
      <c r="U15" s="132" t="s">
        <v>3</v>
      </c>
      <c r="V15" s="204" t="s">
        <v>7</v>
      </c>
      <c r="W15" s="355" t="s">
        <v>36</v>
      </c>
      <c r="X15" s="355" t="s">
        <v>36</v>
      </c>
      <c r="Y15" s="355" t="s">
        <v>197</v>
      </c>
      <c r="Z15" s="355" t="s">
        <v>36</v>
      </c>
      <c r="AA15" s="355" t="s">
        <v>197</v>
      </c>
      <c r="AB15" s="340" t="s">
        <v>36</v>
      </c>
      <c r="AC15" s="172" t="s">
        <v>204</v>
      </c>
      <c r="AD15" s="171"/>
    </row>
    <row r="16" spans="1:62" ht="19.5" customHeight="1" x14ac:dyDescent="0.25">
      <c r="A16" s="222">
        <v>1</v>
      </c>
      <c r="B16" s="218">
        <v>2</v>
      </c>
      <c r="C16" s="218">
        <v>3</v>
      </c>
      <c r="D16" s="218">
        <v>4</v>
      </c>
      <c r="E16" s="218">
        <v>5</v>
      </c>
      <c r="F16" s="218">
        <v>6</v>
      </c>
      <c r="G16" s="218">
        <v>7</v>
      </c>
      <c r="H16" s="218">
        <v>8</v>
      </c>
      <c r="I16" s="218">
        <v>9</v>
      </c>
      <c r="J16" s="218">
        <v>10</v>
      </c>
      <c r="K16" s="218">
        <v>11</v>
      </c>
      <c r="L16" s="218">
        <v>12</v>
      </c>
      <c r="M16" s="218">
        <v>13</v>
      </c>
      <c r="N16" s="218">
        <v>14</v>
      </c>
      <c r="O16" s="218">
        <v>15</v>
      </c>
      <c r="P16" s="218">
        <v>16</v>
      </c>
      <c r="Q16" s="218">
        <v>17</v>
      </c>
      <c r="R16" s="218">
        <v>18</v>
      </c>
      <c r="S16" s="218">
        <v>19</v>
      </c>
      <c r="T16" s="218">
        <v>20</v>
      </c>
      <c r="U16" s="218">
        <v>21</v>
      </c>
      <c r="V16" s="225">
        <v>22</v>
      </c>
      <c r="W16" s="218">
        <v>23</v>
      </c>
      <c r="X16" s="218">
        <v>24</v>
      </c>
      <c r="Y16" s="218">
        <v>25</v>
      </c>
      <c r="Z16" s="218">
        <v>26</v>
      </c>
      <c r="AA16" s="218">
        <v>27</v>
      </c>
      <c r="AB16" s="226">
        <v>28</v>
      </c>
      <c r="AC16" s="223">
        <v>29</v>
      </c>
    </row>
    <row r="17" spans="1:76" s="59" customFormat="1" ht="31.5" x14ac:dyDescent="0.25">
      <c r="A17" s="164" t="s">
        <v>191</v>
      </c>
      <c r="B17" s="98" t="s">
        <v>190</v>
      </c>
      <c r="C17" s="32"/>
      <c r="D17" s="30"/>
      <c r="E17" s="30"/>
      <c r="F17" s="30"/>
      <c r="G17" s="21"/>
      <c r="H17" s="21"/>
      <c r="I17" s="23"/>
      <c r="J17" s="23"/>
      <c r="K17" s="23"/>
      <c r="L17" s="23"/>
      <c r="M17" s="23"/>
      <c r="N17" s="23"/>
      <c r="O17" s="23"/>
      <c r="P17" s="23"/>
      <c r="Q17" s="23"/>
      <c r="R17" s="23"/>
      <c r="S17" s="23"/>
      <c r="T17" s="23"/>
      <c r="U17" s="23"/>
      <c r="V17" s="201"/>
      <c r="W17" s="23"/>
      <c r="X17" s="23"/>
      <c r="Y17" s="23"/>
      <c r="Z17" s="23"/>
      <c r="AA17" s="23"/>
      <c r="AB17" s="341"/>
      <c r="AC17" s="173"/>
      <c r="AD17" s="94"/>
    </row>
    <row r="18" spans="1:76" s="59" customFormat="1" x14ac:dyDescent="0.25">
      <c r="A18" s="164" t="s">
        <v>154</v>
      </c>
      <c r="B18" s="98" t="s">
        <v>156</v>
      </c>
      <c r="C18" s="77"/>
      <c r="D18" s="30"/>
      <c r="E18" s="30"/>
      <c r="F18" s="30"/>
      <c r="G18" s="34"/>
      <c r="H18" s="34"/>
      <c r="I18" s="53"/>
      <c r="J18" s="53"/>
      <c r="K18" s="53"/>
      <c r="L18" s="53"/>
      <c r="M18" s="53"/>
      <c r="N18" s="53"/>
      <c r="O18" s="53"/>
      <c r="P18" s="53"/>
      <c r="Q18" s="53"/>
      <c r="R18" s="53"/>
      <c r="S18" s="53"/>
      <c r="T18" s="53"/>
      <c r="U18" s="53"/>
      <c r="V18" s="202"/>
      <c r="W18" s="53"/>
      <c r="X18" s="53"/>
      <c r="Y18" s="53"/>
      <c r="Z18" s="53"/>
      <c r="AA18" s="53"/>
      <c r="AB18" s="342"/>
      <c r="AC18" s="175"/>
      <c r="AD18" s="94"/>
    </row>
    <row r="19" spans="1:76" s="59" customFormat="1" ht="31.5" x14ac:dyDescent="0.25">
      <c r="A19" s="174" t="str">
        <f>прил.1!A19</f>
        <v>2.1.</v>
      </c>
      <c r="B19" s="100" t="str">
        <f>прил.1!B19</f>
        <v>Аппаратно-программный комплекс шифрования АКПШ "Континент"</v>
      </c>
      <c r="C19" s="99" t="str">
        <f>прил.1!C19</f>
        <v>J_KL06</v>
      </c>
      <c r="D19" s="55">
        <f>прил.1!D19</f>
        <v>2021</v>
      </c>
      <c r="E19" s="55">
        <f>прил.1!E19</f>
        <v>2021</v>
      </c>
      <c r="F19" s="55">
        <f>прил.1!F19</f>
        <v>2021</v>
      </c>
      <c r="G19" s="34">
        <f>прил.1!H19/1.2</f>
        <v>0.51355833333333334</v>
      </c>
      <c r="H19" s="34">
        <f>прил.1!K19/1.2</f>
        <v>0.51355833333333334</v>
      </c>
      <c r="I19" s="53">
        <f>SUM(J19:M19)</f>
        <v>0.55226009166666667</v>
      </c>
      <c r="J19" s="53"/>
      <c r="K19" s="53"/>
      <c r="L19" s="53">
        <f>прил.1!M19/1.2</f>
        <v>0.55226009166666667</v>
      </c>
      <c r="M19" s="53"/>
      <c r="N19" s="53">
        <f>SUM(O19:R19)</f>
        <v>0.55226009166666667</v>
      </c>
      <c r="O19" s="53"/>
      <c r="P19" s="53"/>
      <c r="Q19" s="53">
        <f>L19</f>
        <v>0.55226009166666667</v>
      </c>
      <c r="R19" s="53"/>
      <c r="S19" s="53"/>
      <c r="T19" s="53">
        <f>I19</f>
        <v>0.55226009166666667</v>
      </c>
      <c r="U19" s="53"/>
      <c r="V19" s="202">
        <f>прил.1!P19/1.2</f>
        <v>0.55226009166666667</v>
      </c>
      <c r="W19" s="53">
        <f>прил.1!Q19/1.2</f>
        <v>0</v>
      </c>
      <c r="X19" s="53">
        <f>прил.1!Y19/1.2</f>
        <v>0.55226009166666667</v>
      </c>
      <c r="Y19" s="53">
        <f>прил.1!AG19/1.2</f>
        <v>0.55226009166666667</v>
      </c>
      <c r="Z19" s="53">
        <f>прил.1!AO19/1.2</f>
        <v>0</v>
      </c>
      <c r="AA19" s="53">
        <f>прил.1!AW19/1.2</f>
        <v>0</v>
      </c>
      <c r="AB19" s="342">
        <f t="shared" ref="AB19" si="0">W19+X19+Z19</f>
        <v>0.55226009166666667</v>
      </c>
      <c r="AC19" s="175">
        <f t="shared" ref="AC19" si="1">W19+Y19+AA19</f>
        <v>0.55226009166666667</v>
      </c>
      <c r="AD19" s="95"/>
    </row>
    <row r="20" spans="1:76" s="59" customFormat="1" ht="31.5" x14ac:dyDescent="0.25">
      <c r="A20" s="164" t="s">
        <v>155</v>
      </c>
      <c r="B20" s="98" t="s">
        <v>158</v>
      </c>
      <c r="C20" s="230"/>
      <c r="D20" s="218"/>
      <c r="E20" s="218"/>
      <c r="F20" s="218"/>
      <c r="G20" s="34"/>
      <c r="H20" s="34"/>
      <c r="I20" s="53"/>
      <c r="J20" s="53"/>
      <c r="K20" s="53"/>
      <c r="L20" s="53"/>
      <c r="M20" s="53"/>
      <c r="N20" s="53"/>
      <c r="O20" s="53"/>
      <c r="P20" s="53"/>
      <c r="Q20" s="53"/>
      <c r="R20" s="53"/>
      <c r="S20" s="53"/>
      <c r="T20" s="53"/>
      <c r="U20" s="53"/>
      <c r="V20" s="202"/>
      <c r="W20" s="53"/>
      <c r="X20" s="53"/>
      <c r="Y20" s="53"/>
      <c r="Z20" s="53"/>
      <c r="AA20" s="53"/>
      <c r="AB20" s="342"/>
      <c r="AC20" s="175"/>
      <c r="AD20" s="94"/>
    </row>
    <row r="21" spans="1:76" s="59" customFormat="1" ht="63" x14ac:dyDescent="0.25">
      <c r="A21" s="174" t="str">
        <f>прил.1!A21</f>
        <v>3.1.</v>
      </c>
      <c r="B21" s="100" t="str">
        <f>прил.1!B21</f>
        <v xml:space="preserve">Оборудование многоквартирных жилых домов интеллектуальной системой учета  в рамках проекта "Умный город Полярные Зори" </v>
      </c>
      <c r="C21" s="99" t="str">
        <f>прил.1!C21</f>
        <v>J_KL09</v>
      </c>
      <c r="D21" s="55">
        <f>прил.1!D21</f>
        <v>2020</v>
      </c>
      <c r="E21" s="55">
        <f>прил.1!E21</f>
        <v>2022</v>
      </c>
      <c r="F21" s="55">
        <f>прил.1!F21</f>
        <v>2022</v>
      </c>
      <c r="G21" s="34">
        <f>прил.1!H21/1.2</f>
        <v>37.774232500000004</v>
      </c>
      <c r="H21" s="34">
        <f>прил.1!K21/1.2</f>
        <v>37.774232500000004</v>
      </c>
      <c r="I21" s="53">
        <f>SUM(J21:M21)</f>
        <v>41.034265449999999</v>
      </c>
      <c r="J21" s="53"/>
      <c r="K21" s="53"/>
      <c r="L21" s="53">
        <v>30.93657039</v>
      </c>
      <c r="M21" s="53">
        <v>10.09769506</v>
      </c>
      <c r="N21" s="53">
        <f>SUM(O21:R21)</f>
        <v>41.034265449999999</v>
      </c>
      <c r="O21" s="53"/>
      <c r="P21" s="53"/>
      <c r="Q21" s="53">
        <f>L21</f>
        <v>30.93657039</v>
      </c>
      <c r="R21" s="53">
        <f>M21</f>
        <v>10.09769506</v>
      </c>
      <c r="S21" s="70"/>
      <c r="T21" s="53">
        <f>I21</f>
        <v>41.034265449999999</v>
      </c>
      <c r="U21" s="70"/>
      <c r="V21" s="202">
        <f>прил.1!P21/1.2</f>
        <v>41.034265450000007</v>
      </c>
      <c r="W21" s="53">
        <f>прил.1!Q21/1.2</f>
        <v>6.5153942666666671</v>
      </c>
      <c r="X21" s="53">
        <f>прил.1!Y21/1.2</f>
        <v>16.995324591666666</v>
      </c>
      <c r="Y21" s="53">
        <f>прил.1!AG21/1.2</f>
        <v>16.995324591666666</v>
      </c>
      <c r="Z21" s="53">
        <f>прил.1!AO21/1.2</f>
        <v>17.523546591666666</v>
      </c>
      <c r="AA21" s="53">
        <f>прил.1!AW21/1.2</f>
        <v>17.523546591666666</v>
      </c>
      <c r="AB21" s="342">
        <f>W21+X21+Z21</f>
        <v>41.034265449999999</v>
      </c>
      <c r="AC21" s="175">
        <f t="shared" ref="AC21:AC22" si="2">W21+Y21+AA21</f>
        <v>41.034265449999999</v>
      </c>
      <c r="AD21" s="95"/>
    </row>
    <row r="22" spans="1:76" s="60" customFormat="1" ht="47.25" x14ac:dyDescent="0.25">
      <c r="A22" s="174" t="str">
        <f>прил.1!A22</f>
        <v>3.2.</v>
      </c>
      <c r="B22" s="100" t="str">
        <f>прил.1!B22</f>
        <v>Оборудование многоквартирных жилых домов интеллектуальной системой учета в целях реализации 522-ФЗ</v>
      </c>
      <c r="C22" s="99" t="str">
        <f>прил.1!C22</f>
        <v>K_KL08</v>
      </c>
      <c r="D22" s="55">
        <f>прил.1!D22</f>
        <v>2021</v>
      </c>
      <c r="E22" s="55"/>
      <c r="F22" s="55">
        <f>прил.1!F22</f>
        <v>2022</v>
      </c>
      <c r="G22" s="34"/>
      <c r="H22" s="34">
        <f>прил.1!K22/1.2</f>
        <v>484.26784166666664</v>
      </c>
      <c r="I22" s="53">
        <f>SUM(J22:M22)</f>
        <v>0</v>
      </c>
      <c r="J22" s="53"/>
      <c r="K22" s="53"/>
      <c r="L22" s="53"/>
      <c r="M22" s="53"/>
      <c r="N22" s="53">
        <f>SUM(O22:R22)</f>
        <v>516.38341214000002</v>
      </c>
      <c r="O22" s="53"/>
      <c r="P22" s="70"/>
      <c r="Q22" s="53">
        <f>361715028.06/1000000</f>
        <v>361.71502806000001</v>
      </c>
      <c r="R22" s="53">
        <f>154668384.08/1000000</f>
        <v>154.66838408000001</v>
      </c>
      <c r="S22" s="70"/>
      <c r="T22" s="53"/>
      <c r="U22" s="70"/>
      <c r="V22" s="202">
        <f>прил.1!P22/1.2</f>
        <v>516.38341214166678</v>
      </c>
      <c r="W22" s="53">
        <f>прил.1!Q22/1.2</f>
        <v>0</v>
      </c>
      <c r="X22" s="53">
        <f>прил.1!Y22/1.2</f>
        <v>0</v>
      </c>
      <c r="Y22" s="53">
        <f>прил.1!AG22/1.2</f>
        <v>147.24424355833335</v>
      </c>
      <c r="Z22" s="53">
        <f>прил.1!AO22/1.2</f>
        <v>0</v>
      </c>
      <c r="AA22" s="53">
        <f>прил.1!AW22/1.2</f>
        <v>369.13916858333334</v>
      </c>
      <c r="AB22" s="342">
        <f>W22+X22+Z22</f>
        <v>0</v>
      </c>
      <c r="AC22" s="175">
        <f t="shared" si="2"/>
        <v>516.38341214166667</v>
      </c>
      <c r="AD22" s="95"/>
    </row>
    <row r="23" spans="1:76" s="59" customFormat="1" x14ac:dyDescent="0.25">
      <c r="A23" s="164" t="s">
        <v>185</v>
      </c>
      <c r="B23" s="97" t="s">
        <v>160</v>
      </c>
      <c r="C23" s="230"/>
      <c r="D23" s="218"/>
      <c r="E23" s="218"/>
      <c r="F23" s="218"/>
      <c r="G23" s="34"/>
      <c r="H23" s="34"/>
      <c r="I23" s="53"/>
      <c r="J23" s="53"/>
      <c r="K23" s="53"/>
      <c r="L23" s="53"/>
      <c r="M23" s="53"/>
      <c r="N23" s="53"/>
      <c r="O23" s="53"/>
      <c r="P23" s="53"/>
      <c r="Q23" s="53"/>
      <c r="R23" s="53"/>
      <c r="S23" s="53"/>
      <c r="T23" s="53"/>
      <c r="U23" s="53"/>
      <c r="V23" s="202"/>
      <c r="W23" s="53"/>
      <c r="X23" s="53"/>
      <c r="Y23" s="53"/>
      <c r="Z23" s="53"/>
      <c r="AA23" s="53"/>
      <c r="AB23" s="342"/>
      <c r="AC23" s="175"/>
      <c r="AD23" s="94"/>
    </row>
    <row r="24" spans="1:76" s="59" customFormat="1" ht="31.5" x14ac:dyDescent="0.25">
      <c r="A24" s="343" t="str">
        <f>прил.1!A24</f>
        <v>4.1.</v>
      </c>
      <c r="B24" s="344" t="str">
        <f>прил.1!B24</f>
        <v>Приобретение дизельно-генераторных установок</v>
      </c>
      <c r="C24" s="230" t="str">
        <f>прил.1!C24</f>
        <v>J_KL10</v>
      </c>
      <c r="D24" s="55">
        <f>прил.1!D24</f>
        <v>2020</v>
      </c>
      <c r="E24" s="55">
        <f>прил.1!E24</f>
        <v>2021</v>
      </c>
      <c r="F24" s="55">
        <f>прил.1!F24</f>
        <v>2021</v>
      </c>
      <c r="G24" s="34">
        <f>прил.1!H24/1.2</f>
        <v>20.067045274999998</v>
      </c>
      <c r="H24" s="34">
        <f>прил.1!K24/1.2</f>
        <v>20.067045274999998</v>
      </c>
      <c r="I24" s="53">
        <f>SUM(J24:M24)</f>
        <v>20.888699070000001</v>
      </c>
      <c r="J24" s="53"/>
      <c r="K24" s="53"/>
      <c r="L24" s="53">
        <v>20.642650840000002</v>
      </c>
      <c r="M24" s="53">
        <v>0.24604823000000001</v>
      </c>
      <c r="N24" s="53">
        <f>SUM(O24:R24)</f>
        <v>20.888699070000001</v>
      </c>
      <c r="O24" s="53"/>
      <c r="P24" s="53"/>
      <c r="Q24" s="53">
        <f>L24</f>
        <v>20.642650840000002</v>
      </c>
      <c r="R24" s="53">
        <f>M24</f>
        <v>0.24604823000000001</v>
      </c>
      <c r="S24" s="53"/>
      <c r="T24" s="53">
        <f>I24</f>
        <v>20.888699070000001</v>
      </c>
      <c r="U24" s="53"/>
      <c r="V24" s="202">
        <f>прил.1!P24/1.2</f>
        <v>20.888699066666668</v>
      </c>
      <c r="W24" s="53">
        <f>прил.1!Q24/1.2</f>
        <v>17.264968569444449</v>
      </c>
      <c r="X24" s="53">
        <f>прил.1!Y24/1.2</f>
        <v>3.6237304999999997</v>
      </c>
      <c r="Y24" s="53">
        <f>прил.1!AG24/1.2</f>
        <v>3.6237304999999997</v>
      </c>
      <c r="Z24" s="53">
        <f>прил.1!AO24/1.2</f>
        <v>0</v>
      </c>
      <c r="AA24" s="53">
        <f>прил.1!AW24/1.2</f>
        <v>0</v>
      </c>
      <c r="AB24" s="342">
        <f>W24+X24+Z24</f>
        <v>20.888699069444449</v>
      </c>
      <c r="AC24" s="175">
        <f t="shared" ref="AC24" si="3">W24+Y24+AA24</f>
        <v>20.888699069444449</v>
      </c>
      <c r="AD24" s="95"/>
    </row>
    <row r="25" spans="1:76" s="59" customFormat="1" ht="16.5" thickBot="1" x14ac:dyDescent="0.3">
      <c r="A25" s="176" t="s">
        <v>186</v>
      </c>
      <c r="B25" s="177" t="s">
        <v>183</v>
      </c>
      <c r="C25" s="178"/>
      <c r="D25" s="179"/>
      <c r="E25" s="179"/>
      <c r="F25" s="179"/>
      <c r="G25" s="168">
        <f t="shared" ref="G25:AC25" si="4">SUM(G17:G24)</f>
        <v>58.354836108333338</v>
      </c>
      <c r="H25" s="168">
        <f t="shared" si="4"/>
        <v>542.62267777500006</v>
      </c>
      <c r="I25" s="168">
        <f t="shared" si="4"/>
        <v>62.475224611666668</v>
      </c>
      <c r="J25" s="168">
        <f t="shared" si="4"/>
        <v>0</v>
      </c>
      <c r="K25" s="168">
        <f t="shared" si="4"/>
        <v>0</v>
      </c>
      <c r="L25" s="168">
        <f t="shared" si="4"/>
        <v>52.131481321666669</v>
      </c>
      <c r="M25" s="168">
        <f t="shared" si="4"/>
        <v>10.343743289999999</v>
      </c>
      <c r="N25" s="168">
        <f t="shared" si="4"/>
        <v>578.85863675166672</v>
      </c>
      <c r="O25" s="168">
        <f t="shared" si="4"/>
        <v>0</v>
      </c>
      <c r="P25" s="168">
        <f t="shared" si="4"/>
        <v>0</v>
      </c>
      <c r="Q25" s="168">
        <f t="shared" si="4"/>
        <v>413.84650938166669</v>
      </c>
      <c r="R25" s="168">
        <f t="shared" si="4"/>
        <v>165.01212737000003</v>
      </c>
      <c r="S25" s="168">
        <f t="shared" si="4"/>
        <v>0</v>
      </c>
      <c r="T25" s="168">
        <f t="shared" si="4"/>
        <v>62.475224611666668</v>
      </c>
      <c r="U25" s="168">
        <f t="shared" si="4"/>
        <v>0</v>
      </c>
      <c r="V25" s="205">
        <f t="shared" si="4"/>
        <v>578.85863675000007</v>
      </c>
      <c r="W25" s="168">
        <f t="shared" si="4"/>
        <v>23.780362836111117</v>
      </c>
      <c r="X25" s="168">
        <f t="shared" si="4"/>
        <v>21.171315183333334</v>
      </c>
      <c r="Y25" s="168">
        <f t="shared" si="4"/>
        <v>168.41555874166667</v>
      </c>
      <c r="Z25" s="168">
        <f t="shared" si="4"/>
        <v>17.523546591666666</v>
      </c>
      <c r="AA25" s="168">
        <f t="shared" si="4"/>
        <v>386.66271517500002</v>
      </c>
      <c r="AB25" s="345">
        <f t="shared" si="4"/>
        <v>62.475224611111116</v>
      </c>
      <c r="AC25" s="203">
        <f t="shared" si="4"/>
        <v>578.85863675277778</v>
      </c>
      <c r="AD25" s="94"/>
    </row>
    <row r="26" spans="1:76" s="91" customFormat="1" x14ac:dyDescent="0.25">
      <c r="A26" s="92"/>
      <c r="B26" s="92"/>
      <c r="D26" s="101"/>
      <c r="E26" s="101"/>
      <c r="F26" s="101"/>
      <c r="G26" s="102"/>
      <c r="H26" s="102"/>
      <c r="I26" s="103"/>
      <c r="J26" s="103"/>
      <c r="K26" s="103"/>
      <c r="L26" s="103"/>
      <c r="M26" s="103"/>
      <c r="N26" s="103"/>
      <c r="O26" s="103"/>
      <c r="P26" s="103"/>
      <c r="Q26" s="103"/>
      <c r="R26" s="103"/>
      <c r="S26" s="103"/>
      <c r="T26" s="103"/>
      <c r="U26" s="103"/>
      <c r="V26" s="103"/>
      <c r="W26" s="103"/>
      <c r="X26" s="103"/>
      <c r="Y26" s="103"/>
      <c r="Z26" s="103"/>
      <c r="AA26" s="103"/>
      <c r="AB26" s="102"/>
      <c r="AC26" s="102"/>
    </row>
    <row r="27" spans="1:76" ht="20.25" x14ac:dyDescent="0.25">
      <c r="A27" s="251" t="s">
        <v>244</v>
      </c>
      <c r="B27" s="251"/>
      <c r="C27" s="251"/>
      <c r="D27" s="251"/>
      <c r="E27" s="251"/>
      <c r="F27" s="251"/>
      <c r="G27" s="251"/>
      <c r="H27" s="251"/>
      <c r="I27" s="251"/>
      <c r="J27" s="251"/>
      <c r="K27" s="251"/>
      <c r="L27" s="251"/>
      <c r="M27" s="251"/>
      <c r="N27" s="251"/>
      <c r="O27" s="251"/>
      <c r="P27" s="251"/>
      <c r="Q27" s="251"/>
      <c r="R27" s="251"/>
      <c r="S27" s="251"/>
      <c r="T27" s="251"/>
      <c r="U27" s="251"/>
      <c r="V27" s="251"/>
      <c r="W27" s="251"/>
      <c r="X27" s="251"/>
      <c r="Y27" s="251"/>
      <c r="Z27" s="251"/>
      <c r="AA27" s="251"/>
      <c r="AB27" s="251"/>
      <c r="AC27" s="251"/>
      <c r="AD27" s="251"/>
      <c r="AE27" s="251"/>
      <c r="AF27" s="251"/>
      <c r="AG27" s="251"/>
      <c r="AH27" s="251"/>
      <c r="AI27" s="251"/>
      <c r="AJ27" s="56"/>
      <c r="AK27" s="56"/>
      <c r="AL27" s="56"/>
      <c r="AM27" s="56"/>
      <c r="AO27" s="57"/>
      <c r="AW27" s="57"/>
      <c r="BE27" s="57"/>
      <c r="BM27" s="57"/>
      <c r="BX27" s="337"/>
    </row>
    <row r="28" spans="1:76" s="91" customFormat="1" x14ac:dyDescent="0.25">
      <c r="A28" s="92"/>
      <c r="B28" s="92"/>
      <c r="C28" s="104"/>
      <c r="D28" s="101"/>
      <c r="E28" s="101"/>
      <c r="F28" s="101"/>
      <c r="G28" s="102"/>
      <c r="H28" s="102"/>
      <c r="I28" s="105"/>
      <c r="J28" s="103"/>
      <c r="K28" s="103"/>
      <c r="L28" s="103"/>
      <c r="M28" s="103"/>
      <c r="N28" s="105"/>
      <c r="O28" s="103"/>
      <c r="P28" s="103"/>
      <c r="Q28" s="103"/>
      <c r="R28" s="103"/>
      <c r="S28" s="103"/>
      <c r="T28" s="103"/>
      <c r="U28" s="103"/>
      <c r="V28" s="103"/>
      <c r="W28" s="103"/>
      <c r="X28" s="106"/>
      <c r="Y28" s="106"/>
      <c r="Z28" s="106"/>
      <c r="AA28" s="106"/>
      <c r="AB28" s="103"/>
      <c r="AC28" s="103"/>
      <c r="AI28" s="93"/>
      <c r="AQ28" s="93"/>
    </row>
    <row r="29" spans="1:76" s="91" customFormat="1" x14ac:dyDescent="0.25">
      <c r="A29" s="107"/>
      <c r="B29" s="92"/>
      <c r="C29" s="108"/>
      <c r="D29" s="101"/>
      <c r="E29" s="101"/>
      <c r="F29" s="101"/>
      <c r="G29" s="102"/>
      <c r="H29" s="102"/>
      <c r="I29" s="103"/>
      <c r="J29" s="103"/>
      <c r="K29" s="103"/>
      <c r="L29" s="103"/>
      <c r="M29" s="103"/>
      <c r="N29" s="103"/>
      <c r="O29" s="103"/>
      <c r="P29" s="103"/>
      <c r="Q29" s="103"/>
      <c r="R29" s="103"/>
      <c r="S29" s="103"/>
      <c r="T29" s="103"/>
      <c r="U29" s="103"/>
      <c r="V29" s="103"/>
      <c r="W29" s="103"/>
      <c r="X29" s="103"/>
      <c r="Y29" s="103"/>
      <c r="Z29" s="103"/>
      <c r="AA29" s="103"/>
      <c r="AB29" s="103"/>
      <c r="AC29" s="103"/>
      <c r="AQ29" s="93"/>
    </row>
    <row r="30" spans="1:76" s="91" customFormat="1" x14ac:dyDescent="0.25">
      <c r="A30" s="107"/>
      <c r="B30" s="92"/>
      <c r="C30" s="101"/>
      <c r="D30" s="101"/>
      <c r="E30" s="101"/>
      <c r="F30" s="101"/>
      <c r="G30" s="102"/>
      <c r="H30" s="102"/>
      <c r="I30" s="103"/>
      <c r="J30" s="103"/>
      <c r="K30" s="103"/>
      <c r="L30" s="103"/>
      <c r="M30" s="103"/>
      <c r="N30" s="103"/>
      <c r="O30" s="103"/>
      <c r="P30" s="103"/>
      <c r="Q30" s="103"/>
      <c r="R30" s="103"/>
      <c r="S30" s="103"/>
      <c r="T30" s="103"/>
      <c r="U30" s="103"/>
      <c r="V30" s="103"/>
      <c r="W30" s="103"/>
      <c r="X30" s="103"/>
      <c r="Y30" s="103"/>
      <c r="Z30" s="103"/>
      <c r="AA30" s="103"/>
      <c r="AB30" s="103"/>
      <c r="AC30" s="103"/>
    </row>
    <row r="31" spans="1:76" x14ac:dyDescent="0.25">
      <c r="A31" s="42"/>
      <c r="B31" s="38"/>
      <c r="C31" s="14"/>
      <c r="D31" s="14"/>
      <c r="E31" s="14"/>
      <c r="F31" s="14"/>
      <c r="G31" s="40"/>
      <c r="H31" s="40"/>
      <c r="I31" s="37"/>
      <c r="J31" s="37"/>
      <c r="K31" s="37"/>
      <c r="L31" s="37"/>
      <c r="M31" s="37"/>
      <c r="N31" s="37"/>
      <c r="O31" s="37"/>
      <c r="P31" s="37"/>
      <c r="Q31" s="37"/>
      <c r="R31" s="37"/>
      <c r="S31" s="37"/>
      <c r="T31" s="37"/>
      <c r="U31" s="37"/>
      <c r="V31" s="37"/>
      <c r="W31" s="37"/>
      <c r="X31" s="37"/>
      <c r="Y31" s="37"/>
      <c r="Z31" s="37"/>
      <c r="AA31" s="37"/>
      <c r="AB31" s="37"/>
      <c r="AC31" s="37"/>
    </row>
    <row r="32" spans="1:76" x14ac:dyDescent="0.25">
      <c r="A32" s="42"/>
      <c r="B32" s="38"/>
      <c r="C32" s="14"/>
      <c r="D32" s="14"/>
      <c r="E32" s="14"/>
      <c r="F32" s="14"/>
      <c r="G32" s="40"/>
      <c r="H32" s="40"/>
      <c r="I32" s="37"/>
      <c r="J32" s="37"/>
      <c r="K32" s="37"/>
      <c r="L32" s="37"/>
      <c r="M32" s="37"/>
      <c r="N32" s="37"/>
      <c r="O32" s="37"/>
      <c r="P32" s="37"/>
      <c r="Q32" s="37"/>
      <c r="R32" s="37"/>
      <c r="S32" s="37"/>
      <c r="T32" s="37"/>
      <c r="U32" s="37"/>
      <c r="V32" s="37"/>
      <c r="W32" s="37"/>
      <c r="X32" s="37"/>
      <c r="Y32" s="37"/>
      <c r="Z32" s="37"/>
      <c r="AA32" s="37"/>
      <c r="AB32" s="37"/>
      <c r="AC32" s="37"/>
    </row>
    <row r="33" spans="1:29" x14ac:dyDescent="0.25">
      <c r="A33" s="42"/>
      <c r="B33" s="38"/>
      <c r="C33" s="14"/>
      <c r="D33" s="14"/>
      <c r="E33" s="14"/>
      <c r="F33" s="14"/>
      <c r="G33" s="40"/>
      <c r="H33" s="40"/>
      <c r="I33" s="37"/>
      <c r="J33" s="37"/>
      <c r="K33" s="37"/>
      <c r="L33" s="37"/>
      <c r="M33" s="37"/>
      <c r="N33" s="37"/>
      <c r="O33" s="37"/>
      <c r="P33" s="37"/>
      <c r="Q33" s="37"/>
      <c r="R33" s="37"/>
      <c r="S33" s="37"/>
      <c r="T33" s="37"/>
      <c r="U33" s="37"/>
      <c r="V33" s="37"/>
      <c r="W33" s="37"/>
      <c r="X33" s="37"/>
      <c r="Y33" s="37"/>
      <c r="Z33" s="37"/>
      <c r="AA33" s="37"/>
      <c r="AB33" s="37"/>
      <c r="AC33" s="37"/>
    </row>
    <row r="34" spans="1:29" x14ac:dyDescent="0.25">
      <c r="A34" s="42"/>
      <c r="B34" s="38"/>
      <c r="C34" s="14"/>
      <c r="D34" s="14"/>
      <c r="E34" s="14"/>
      <c r="F34" s="14"/>
      <c r="G34" s="40"/>
      <c r="H34" s="40"/>
      <c r="I34" s="37"/>
      <c r="J34" s="37"/>
      <c r="K34" s="37"/>
      <c r="L34" s="37"/>
      <c r="M34" s="37"/>
      <c r="N34" s="37"/>
      <c r="O34" s="37"/>
      <c r="P34" s="37"/>
      <c r="Q34" s="37"/>
      <c r="R34" s="37"/>
      <c r="S34" s="37"/>
      <c r="T34" s="37"/>
      <c r="U34" s="37"/>
      <c r="V34" s="37"/>
      <c r="W34" s="37"/>
      <c r="X34" s="37"/>
      <c r="Y34" s="37"/>
      <c r="Z34" s="37"/>
      <c r="AA34" s="37"/>
      <c r="AB34" s="37"/>
      <c r="AC34" s="37"/>
    </row>
    <row r="35" spans="1:29" x14ac:dyDescent="0.25">
      <c r="A35" s="42"/>
      <c r="B35" s="38"/>
      <c r="C35" s="14"/>
      <c r="D35" s="14"/>
      <c r="E35" s="14"/>
      <c r="F35" s="14"/>
      <c r="G35" s="40"/>
      <c r="H35" s="40"/>
      <c r="I35" s="37"/>
      <c r="J35" s="37"/>
      <c r="K35" s="37"/>
      <c r="L35" s="37"/>
      <c r="M35" s="37"/>
      <c r="N35" s="37"/>
      <c r="O35" s="37"/>
      <c r="P35" s="37"/>
      <c r="Q35" s="37"/>
      <c r="R35" s="37"/>
      <c r="S35" s="37"/>
      <c r="T35" s="37"/>
      <c r="U35" s="37"/>
      <c r="V35" s="37"/>
      <c r="W35" s="37"/>
      <c r="X35" s="37"/>
      <c r="Y35" s="37"/>
      <c r="Z35" s="37"/>
      <c r="AA35" s="37"/>
      <c r="AB35" s="37"/>
      <c r="AC35" s="37"/>
    </row>
    <row r="36" spans="1:29" x14ac:dyDescent="0.25">
      <c r="A36" s="38"/>
      <c r="B36" s="38"/>
      <c r="C36" s="14"/>
      <c r="D36" s="14"/>
      <c r="E36" s="14"/>
      <c r="F36" s="14"/>
      <c r="G36" s="40"/>
      <c r="H36" s="40"/>
      <c r="I36" s="37"/>
      <c r="J36" s="37"/>
      <c r="K36" s="37"/>
      <c r="L36" s="37"/>
      <c r="M36" s="37"/>
      <c r="N36" s="37"/>
      <c r="O36" s="37"/>
      <c r="P36" s="37"/>
      <c r="Q36" s="37"/>
      <c r="R36" s="37"/>
      <c r="S36" s="37"/>
      <c r="T36" s="37"/>
      <c r="U36" s="37"/>
      <c r="V36" s="37"/>
      <c r="W36" s="37"/>
      <c r="X36" s="37"/>
      <c r="Y36" s="37"/>
      <c r="Z36" s="37"/>
      <c r="AA36" s="37"/>
      <c r="AB36" s="37"/>
      <c r="AC36" s="37"/>
    </row>
    <row r="37" spans="1:29" x14ac:dyDescent="0.25">
      <c r="A37" s="35"/>
      <c r="B37" s="38"/>
      <c r="C37" s="44"/>
      <c r="D37" s="14"/>
      <c r="E37" s="14"/>
      <c r="F37" s="14"/>
      <c r="G37" s="40"/>
      <c r="H37" s="40"/>
      <c r="I37" s="37"/>
      <c r="J37" s="37"/>
      <c r="K37" s="37"/>
      <c r="L37" s="37"/>
      <c r="M37" s="37"/>
      <c r="N37" s="37"/>
      <c r="O37" s="37"/>
      <c r="P37" s="37"/>
      <c r="Q37" s="37"/>
      <c r="R37" s="37"/>
      <c r="S37" s="37"/>
      <c r="T37" s="37"/>
      <c r="U37" s="37"/>
      <c r="V37" s="37"/>
      <c r="W37" s="37"/>
      <c r="X37" s="37"/>
      <c r="Y37" s="37"/>
      <c r="Z37" s="37"/>
      <c r="AA37" s="37"/>
      <c r="AB37" s="37"/>
      <c r="AC37" s="37"/>
    </row>
    <row r="38" spans="1:29" x14ac:dyDescent="0.25">
      <c r="A38" s="35"/>
      <c r="B38" s="36"/>
      <c r="C38" s="14"/>
      <c r="D38" s="14"/>
      <c r="E38" s="14"/>
      <c r="F38" s="14"/>
      <c r="G38" s="45"/>
      <c r="H38" s="45"/>
      <c r="I38" s="37"/>
      <c r="J38" s="37"/>
      <c r="K38" s="37"/>
      <c r="L38" s="37"/>
      <c r="M38" s="37"/>
      <c r="N38" s="37"/>
      <c r="O38" s="37"/>
      <c r="P38" s="37"/>
      <c r="Q38" s="37"/>
      <c r="R38" s="37"/>
      <c r="S38" s="37"/>
      <c r="T38" s="37"/>
      <c r="U38" s="37"/>
      <c r="V38" s="37"/>
      <c r="W38" s="37"/>
      <c r="X38" s="37"/>
      <c r="Y38" s="37"/>
      <c r="Z38" s="37"/>
      <c r="AA38" s="37"/>
      <c r="AB38" s="37"/>
      <c r="AC38" s="37"/>
    </row>
    <row r="39" spans="1:29" x14ac:dyDescent="0.25">
      <c r="A39" s="35"/>
      <c r="B39" s="38"/>
      <c r="C39" s="14"/>
      <c r="D39" s="14"/>
      <c r="E39" s="14"/>
      <c r="F39" s="14"/>
      <c r="G39" s="45"/>
      <c r="H39" s="45"/>
      <c r="I39" s="37"/>
      <c r="J39" s="37"/>
      <c r="K39" s="37"/>
      <c r="L39" s="37"/>
      <c r="M39" s="37"/>
      <c r="N39" s="37"/>
      <c r="O39" s="37"/>
      <c r="P39" s="37"/>
      <c r="Q39" s="37"/>
      <c r="R39" s="37"/>
      <c r="S39" s="37"/>
      <c r="T39" s="37"/>
      <c r="U39" s="37"/>
      <c r="V39" s="37"/>
      <c r="W39" s="37"/>
      <c r="X39" s="37"/>
      <c r="Y39" s="37"/>
      <c r="Z39" s="37"/>
      <c r="AA39" s="37"/>
      <c r="AB39" s="37"/>
      <c r="AC39" s="37"/>
    </row>
    <row r="40" spans="1:29" x14ac:dyDescent="0.25">
      <c r="A40" s="46"/>
      <c r="B40" s="47"/>
      <c r="C40" s="48"/>
      <c r="D40" s="48"/>
      <c r="E40" s="48"/>
      <c r="F40" s="48"/>
      <c r="G40" s="40"/>
      <c r="H40" s="40"/>
      <c r="I40" s="37"/>
      <c r="J40" s="37"/>
      <c r="K40" s="37"/>
      <c r="L40" s="37"/>
      <c r="M40" s="37"/>
      <c r="N40" s="37"/>
      <c r="O40" s="37"/>
      <c r="P40" s="37"/>
      <c r="Q40" s="37"/>
      <c r="R40" s="37"/>
      <c r="S40" s="37"/>
      <c r="T40" s="37"/>
      <c r="U40" s="37"/>
      <c r="V40" s="37"/>
      <c r="W40" s="37"/>
      <c r="X40" s="37"/>
      <c r="Y40" s="37"/>
      <c r="Z40" s="37"/>
      <c r="AA40" s="37"/>
      <c r="AB40" s="37"/>
      <c r="AC40" s="37"/>
    </row>
    <row r="41" spans="1:29" x14ac:dyDescent="0.25">
      <c r="A41" s="38"/>
      <c r="B41" s="38"/>
      <c r="C41" s="25"/>
      <c r="D41" s="14"/>
      <c r="E41" s="14"/>
      <c r="F41" s="14"/>
      <c r="G41" s="40"/>
      <c r="H41" s="40"/>
      <c r="I41" s="37"/>
      <c r="J41" s="37"/>
      <c r="K41" s="37"/>
      <c r="L41" s="37"/>
      <c r="M41" s="37"/>
      <c r="N41" s="37"/>
      <c r="O41" s="37"/>
      <c r="P41" s="37"/>
      <c r="Q41" s="37"/>
      <c r="R41" s="37"/>
      <c r="S41" s="37"/>
      <c r="T41" s="37"/>
      <c r="U41" s="37"/>
      <c r="V41" s="37"/>
      <c r="W41" s="37"/>
      <c r="X41" s="37"/>
      <c r="Y41" s="37"/>
      <c r="Z41" s="37"/>
      <c r="AA41" s="37"/>
      <c r="AB41" s="37"/>
      <c r="AC41" s="37"/>
    </row>
    <row r="42" spans="1:29" x14ac:dyDescent="0.25">
      <c r="A42" s="35"/>
      <c r="B42" s="38"/>
      <c r="C42" s="44"/>
      <c r="D42" s="14"/>
      <c r="E42" s="14"/>
      <c r="F42" s="14"/>
      <c r="G42" s="40"/>
      <c r="H42" s="40"/>
      <c r="I42" s="37"/>
      <c r="J42" s="37"/>
      <c r="K42" s="37"/>
      <c r="L42" s="37"/>
      <c r="M42" s="37"/>
      <c r="N42" s="37"/>
      <c r="O42" s="37"/>
      <c r="P42" s="37"/>
      <c r="Q42" s="37"/>
      <c r="R42" s="37"/>
      <c r="S42" s="37"/>
      <c r="T42" s="37"/>
      <c r="U42" s="37"/>
      <c r="V42" s="37"/>
      <c r="W42" s="37"/>
      <c r="X42" s="37"/>
      <c r="Y42" s="37"/>
      <c r="Z42" s="37"/>
      <c r="AA42" s="37"/>
      <c r="AB42" s="37"/>
      <c r="AC42" s="37"/>
    </row>
    <row r="43" spans="1:29" x14ac:dyDescent="0.25">
      <c r="A43" s="35"/>
      <c r="B43" s="38"/>
      <c r="C43" s="44"/>
      <c r="D43" s="14"/>
      <c r="E43" s="14"/>
      <c r="F43" s="14"/>
      <c r="G43" s="40"/>
      <c r="H43" s="40"/>
      <c r="I43" s="37"/>
      <c r="J43" s="37"/>
      <c r="K43" s="37"/>
      <c r="L43" s="37"/>
      <c r="M43" s="37"/>
      <c r="N43" s="37"/>
      <c r="O43" s="37"/>
      <c r="P43" s="37"/>
      <c r="Q43" s="37"/>
      <c r="R43" s="37"/>
      <c r="S43" s="37"/>
      <c r="T43" s="37"/>
      <c r="U43" s="37"/>
      <c r="V43" s="37"/>
      <c r="W43" s="37"/>
      <c r="X43" s="37"/>
      <c r="Y43" s="37"/>
      <c r="Z43" s="37"/>
      <c r="AA43" s="37"/>
      <c r="AB43" s="37"/>
      <c r="AC43" s="37"/>
    </row>
    <row r="44" spans="1:29" x14ac:dyDescent="0.25">
      <c r="A44" s="38"/>
      <c r="B44" s="41"/>
      <c r="C44" s="25"/>
      <c r="D44" s="14"/>
      <c r="E44" s="14"/>
      <c r="F44" s="14"/>
      <c r="G44" s="40"/>
      <c r="H44" s="40"/>
      <c r="I44" s="37"/>
      <c r="J44" s="37"/>
      <c r="K44" s="37"/>
      <c r="L44" s="37"/>
      <c r="M44" s="37"/>
      <c r="N44" s="37"/>
      <c r="O44" s="37"/>
      <c r="P44" s="37"/>
      <c r="Q44" s="37"/>
      <c r="R44" s="37"/>
      <c r="S44" s="37"/>
      <c r="T44" s="37"/>
      <c r="U44" s="37"/>
      <c r="V44" s="37"/>
      <c r="W44" s="37"/>
      <c r="X44" s="37"/>
      <c r="Y44" s="37"/>
      <c r="Z44" s="37"/>
      <c r="AA44" s="37"/>
      <c r="AB44" s="37"/>
      <c r="AC44" s="37"/>
    </row>
    <row r="45" spans="1:29" x14ac:dyDescent="0.25">
      <c r="A45" s="38"/>
      <c r="B45" s="39"/>
      <c r="C45" s="14"/>
      <c r="D45" s="14"/>
      <c r="E45" s="14"/>
      <c r="F45" s="14"/>
      <c r="G45" s="40"/>
      <c r="H45" s="40"/>
      <c r="I45" s="37"/>
      <c r="J45" s="37"/>
      <c r="K45" s="37"/>
      <c r="L45" s="37"/>
      <c r="M45" s="37"/>
      <c r="N45" s="37"/>
      <c r="O45" s="37"/>
      <c r="P45" s="37"/>
      <c r="Q45" s="37"/>
      <c r="R45" s="37"/>
      <c r="S45" s="37"/>
      <c r="T45" s="37"/>
      <c r="U45" s="37"/>
      <c r="V45" s="37"/>
      <c r="W45" s="37"/>
      <c r="X45" s="37"/>
      <c r="Y45" s="37"/>
      <c r="Z45" s="37"/>
      <c r="AA45" s="37"/>
      <c r="AB45" s="37"/>
      <c r="AC45" s="37"/>
    </row>
    <row r="46" spans="1:29" x14ac:dyDescent="0.25">
      <c r="A46" s="24"/>
      <c r="B46" s="25"/>
      <c r="C46" s="14"/>
      <c r="D46" s="14"/>
      <c r="E46" s="14"/>
      <c r="F46" s="14"/>
      <c r="G46" s="40"/>
      <c r="H46" s="40"/>
      <c r="I46" s="37"/>
      <c r="J46" s="37"/>
      <c r="K46" s="37"/>
      <c r="L46" s="37"/>
      <c r="M46" s="37"/>
      <c r="N46" s="37"/>
      <c r="O46" s="37"/>
      <c r="P46" s="37"/>
      <c r="Q46" s="37"/>
      <c r="R46" s="37"/>
      <c r="S46" s="37"/>
      <c r="T46" s="37"/>
      <c r="U46" s="37"/>
      <c r="V46" s="37"/>
      <c r="W46" s="37"/>
      <c r="X46" s="37"/>
      <c r="Y46" s="37"/>
      <c r="Z46" s="37"/>
      <c r="AA46" s="37"/>
      <c r="AB46" s="37"/>
      <c r="AC46" s="37"/>
    </row>
    <row r="47" spans="1:29" x14ac:dyDescent="0.25">
      <c r="A47" s="42"/>
      <c r="B47" s="25"/>
      <c r="C47" s="25"/>
      <c r="D47" s="14"/>
      <c r="E47" s="14"/>
      <c r="F47" s="14"/>
      <c r="G47" s="40"/>
      <c r="H47" s="40"/>
      <c r="I47" s="37"/>
      <c r="J47" s="37"/>
      <c r="K47" s="37"/>
      <c r="L47" s="37"/>
      <c r="M47" s="37"/>
      <c r="N47" s="37"/>
      <c r="O47" s="37"/>
      <c r="P47" s="37"/>
      <c r="Q47" s="37"/>
      <c r="R47" s="37"/>
      <c r="S47" s="37"/>
      <c r="T47" s="37"/>
      <c r="U47" s="37"/>
      <c r="V47" s="37"/>
      <c r="W47" s="37"/>
      <c r="X47" s="37"/>
      <c r="Y47" s="37"/>
      <c r="Z47" s="37"/>
      <c r="AA47" s="37"/>
      <c r="AB47" s="37"/>
      <c r="AC47" s="37"/>
    </row>
    <row r="48" spans="1:29" x14ac:dyDescent="0.25">
      <c r="A48" s="42"/>
      <c r="B48" s="41"/>
      <c r="C48" s="49"/>
      <c r="D48" s="14"/>
      <c r="E48" s="14"/>
      <c r="F48" s="14"/>
      <c r="G48" s="40"/>
      <c r="H48" s="40"/>
      <c r="I48" s="37"/>
      <c r="J48" s="37"/>
      <c r="K48" s="37"/>
      <c r="L48" s="37"/>
      <c r="M48" s="37"/>
      <c r="N48" s="37"/>
      <c r="O48" s="37"/>
      <c r="P48" s="37"/>
      <c r="Q48" s="37"/>
      <c r="R48" s="37"/>
      <c r="S48" s="37"/>
      <c r="T48" s="37"/>
      <c r="U48" s="37"/>
      <c r="V48" s="37"/>
      <c r="W48" s="37"/>
      <c r="X48" s="37"/>
      <c r="Y48" s="37"/>
      <c r="Z48" s="37"/>
      <c r="AA48" s="37"/>
      <c r="AB48" s="37"/>
      <c r="AC48" s="37"/>
    </row>
    <row r="49" spans="1:29" x14ac:dyDescent="0.25">
      <c r="A49" s="24"/>
      <c r="B49" s="25"/>
      <c r="C49" s="49"/>
      <c r="D49" s="14"/>
      <c r="E49" s="14"/>
      <c r="F49" s="14"/>
      <c r="G49" s="40"/>
      <c r="H49" s="40"/>
      <c r="I49" s="37"/>
      <c r="J49" s="37"/>
      <c r="K49" s="37"/>
      <c r="L49" s="37"/>
      <c r="M49" s="37"/>
      <c r="N49" s="37"/>
      <c r="O49" s="37"/>
      <c r="P49" s="37"/>
      <c r="Q49" s="37"/>
      <c r="R49" s="37"/>
      <c r="S49" s="37"/>
      <c r="T49" s="37"/>
      <c r="U49" s="37"/>
      <c r="V49" s="37"/>
      <c r="W49" s="37"/>
      <c r="X49" s="37"/>
      <c r="Y49" s="37"/>
      <c r="Z49" s="37"/>
      <c r="AA49" s="37"/>
      <c r="AB49" s="37"/>
      <c r="AC49" s="37"/>
    </row>
    <row r="50" spans="1:29" x14ac:dyDescent="0.25">
      <c r="A50" s="24"/>
      <c r="B50" s="25"/>
      <c r="C50" s="49"/>
      <c r="D50" s="14"/>
      <c r="E50" s="14"/>
      <c r="F50" s="14"/>
      <c r="G50" s="40"/>
      <c r="H50" s="40"/>
      <c r="I50" s="37"/>
      <c r="J50" s="37"/>
      <c r="K50" s="37"/>
      <c r="L50" s="37"/>
      <c r="M50" s="37"/>
      <c r="N50" s="37"/>
      <c r="O50" s="37"/>
      <c r="P50" s="37"/>
      <c r="Q50" s="37"/>
      <c r="R50" s="37"/>
      <c r="S50" s="37"/>
      <c r="T50" s="37"/>
      <c r="U50" s="37"/>
      <c r="V50" s="37"/>
      <c r="W50" s="37"/>
      <c r="X50" s="37"/>
      <c r="Y50" s="37"/>
      <c r="Z50" s="37"/>
      <c r="AA50" s="37"/>
      <c r="AB50" s="37"/>
      <c r="AC50" s="37"/>
    </row>
    <row r="51" spans="1:29" x14ac:dyDescent="0.25">
      <c r="A51" s="24"/>
      <c r="B51" s="25"/>
      <c r="C51" s="49"/>
      <c r="D51" s="14"/>
      <c r="E51" s="14"/>
      <c r="F51" s="14"/>
      <c r="G51" s="37"/>
      <c r="H51" s="37"/>
      <c r="I51" s="37"/>
      <c r="J51" s="37"/>
      <c r="K51" s="37"/>
      <c r="L51" s="37"/>
      <c r="M51" s="37"/>
      <c r="N51" s="37"/>
      <c r="O51" s="37"/>
      <c r="P51" s="37"/>
      <c r="Q51" s="37"/>
      <c r="R51" s="37"/>
      <c r="S51" s="37"/>
      <c r="T51" s="37"/>
      <c r="U51" s="37"/>
      <c r="V51" s="37"/>
      <c r="W51" s="37"/>
      <c r="X51" s="37"/>
      <c r="Y51" s="37"/>
      <c r="Z51" s="37"/>
      <c r="AA51" s="37"/>
      <c r="AB51" s="37"/>
      <c r="AC51" s="37"/>
    </row>
    <row r="52" spans="1:29" x14ac:dyDescent="0.25">
      <c r="A52" s="42"/>
      <c r="B52" s="41"/>
      <c r="C52" s="25"/>
      <c r="D52" s="14"/>
      <c r="E52" s="14"/>
      <c r="F52" s="14"/>
      <c r="G52" s="40"/>
      <c r="H52" s="40"/>
      <c r="I52" s="37"/>
      <c r="J52" s="37"/>
      <c r="K52" s="37"/>
      <c r="L52" s="37"/>
      <c r="M52" s="37"/>
      <c r="N52" s="37"/>
      <c r="O52" s="37"/>
      <c r="P52" s="37"/>
      <c r="Q52" s="37"/>
      <c r="R52" s="37"/>
      <c r="S52" s="37"/>
      <c r="T52" s="37"/>
      <c r="U52" s="37"/>
      <c r="V52" s="37"/>
      <c r="W52" s="37"/>
      <c r="X52" s="37"/>
      <c r="Y52" s="37"/>
      <c r="Z52" s="37"/>
      <c r="AA52" s="37"/>
      <c r="AB52" s="37"/>
      <c r="AC52" s="37"/>
    </row>
    <row r="53" spans="1:29" x14ac:dyDescent="0.25">
      <c r="A53" s="42"/>
      <c r="B53" s="41"/>
      <c r="C53" s="25"/>
      <c r="D53" s="14"/>
      <c r="E53" s="14"/>
      <c r="F53" s="14"/>
      <c r="G53" s="40"/>
      <c r="H53" s="40"/>
      <c r="I53" s="37"/>
      <c r="J53" s="37"/>
      <c r="K53" s="37"/>
      <c r="L53" s="37"/>
      <c r="M53" s="37"/>
      <c r="N53" s="37"/>
      <c r="O53" s="37"/>
      <c r="P53" s="37"/>
      <c r="Q53" s="37"/>
      <c r="R53" s="37"/>
      <c r="S53" s="37"/>
      <c r="T53" s="37"/>
      <c r="U53" s="37"/>
      <c r="V53" s="37"/>
      <c r="W53" s="37"/>
      <c r="X53" s="37"/>
      <c r="Y53" s="37"/>
      <c r="Z53" s="37"/>
      <c r="AA53" s="37"/>
      <c r="AB53" s="37"/>
      <c r="AC53" s="37"/>
    </row>
    <row r="54" spans="1:29" x14ac:dyDescent="0.25">
      <c r="A54" s="42"/>
      <c r="B54" s="41"/>
      <c r="C54" s="25"/>
      <c r="D54" s="14"/>
      <c r="E54" s="14"/>
      <c r="F54" s="14"/>
      <c r="G54" s="40"/>
      <c r="H54" s="40"/>
      <c r="I54" s="37"/>
      <c r="J54" s="37"/>
      <c r="K54" s="37"/>
      <c r="L54" s="37"/>
      <c r="M54" s="37"/>
      <c r="N54" s="37"/>
      <c r="O54" s="37"/>
      <c r="P54" s="37"/>
      <c r="Q54" s="37"/>
      <c r="R54" s="37"/>
      <c r="S54" s="37"/>
      <c r="T54" s="37"/>
      <c r="U54" s="37"/>
      <c r="V54" s="37"/>
      <c r="W54" s="37"/>
      <c r="X54" s="37"/>
      <c r="Y54" s="37"/>
      <c r="Z54" s="37"/>
      <c r="AA54" s="37"/>
      <c r="AB54" s="37"/>
      <c r="AC54" s="37"/>
    </row>
    <row r="55" spans="1:29" x14ac:dyDescent="0.25">
      <c r="A55" s="42"/>
      <c r="B55" s="41"/>
      <c r="C55" s="50"/>
      <c r="D55" s="14"/>
      <c r="E55" s="14"/>
      <c r="F55" s="14"/>
      <c r="G55" s="40"/>
      <c r="H55" s="40"/>
      <c r="I55" s="37"/>
      <c r="J55" s="37"/>
      <c r="K55" s="37"/>
      <c r="L55" s="37"/>
      <c r="M55" s="37"/>
      <c r="N55" s="37"/>
      <c r="O55" s="37"/>
      <c r="P55" s="37"/>
      <c r="Q55" s="37"/>
      <c r="R55" s="37"/>
      <c r="S55" s="37"/>
      <c r="T55" s="37"/>
      <c r="U55" s="37"/>
      <c r="V55" s="37"/>
      <c r="W55" s="37"/>
      <c r="X55" s="37"/>
      <c r="Y55" s="37"/>
      <c r="Z55" s="37"/>
      <c r="AA55" s="37"/>
      <c r="AB55" s="37"/>
      <c r="AC55" s="37"/>
    </row>
    <row r="56" spans="1:29" x14ac:dyDescent="0.25">
      <c r="A56" s="42"/>
      <c r="B56" s="41"/>
      <c r="C56" s="50"/>
      <c r="D56" s="14"/>
      <c r="E56" s="14"/>
      <c r="F56" s="14"/>
      <c r="G56" s="40"/>
      <c r="H56" s="40"/>
      <c r="I56" s="37"/>
      <c r="J56" s="37"/>
      <c r="K56" s="37"/>
      <c r="L56" s="37"/>
      <c r="M56" s="37"/>
      <c r="N56" s="37"/>
      <c r="O56" s="37"/>
      <c r="P56" s="37"/>
      <c r="Q56" s="37"/>
      <c r="R56" s="37"/>
      <c r="S56" s="37"/>
      <c r="T56" s="37"/>
      <c r="U56" s="37"/>
      <c r="V56" s="37"/>
      <c r="W56" s="37"/>
      <c r="X56" s="37"/>
      <c r="Y56" s="37"/>
      <c r="Z56" s="37"/>
      <c r="AA56" s="37"/>
      <c r="AB56" s="37"/>
      <c r="AC56" s="37"/>
    </row>
    <row r="57" spans="1:29" x14ac:dyDescent="0.25">
      <c r="A57" s="42"/>
      <c r="B57" s="41"/>
      <c r="C57" s="50"/>
      <c r="D57" s="14"/>
      <c r="E57" s="14"/>
      <c r="F57" s="14"/>
      <c r="G57" s="40"/>
      <c r="H57" s="40"/>
      <c r="I57" s="37"/>
      <c r="J57" s="37"/>
      <c r="K57" s="37"/>
      <c r="L57" s="37"/>
      <c r="M57" s="37"/>
      <c r="N57" s="37"/>
      <c r="O57" s="37"/>
      <c r="P57" s="37"/>
      <c r="Q57" s="37"/>
      <c r="R57" s="37"/>
      <c r="S57" s="37"/>
      <c r="T57" s="37"/>
      <c r="U57" s="37"/>
      <c r="V57" s="37"/>
      <c r="W57" s="37"/>
      <c r="X57" s="37"/>
      <c r="Y57" s="37"/>
      <c r="Z57" s="37"/>
      <c r="AA57" s="37"/>
      <c r="AB57" s="37"/>
      <c r="AC57" s="37"/>
    </row>
    <row r="58" spans="1:29" x14ac:dyDescent="0.25">
      <c r="A58" s="42"/>
      <c r="B58" s="41"/>
      <c r="C58" s="25"/>
      <c r="D58" s="14"/>
      <c r="E58" s="14"/>
      <c r="F58" s="14"/>
      <c r="G58" s="40"/>
      <c r="H58" s="40"/>
      <c r="I58" s="37"/>
      <c r="J58" s="37"/>
      <c r="K58" s="37"/>
      <c r="L58" s="37"/>
      <c r="M58" s="37"/>
      <c r="N58" s="37"/>
      <c r="O58" s="37"/>
      <c r="P58" s="37"/>
      <c r="Q58" s="37"/>
      <c r="R58" s="37"/>
      <c r="S58" s="37"/>
      <c r="T58" s="37"/>
      <c r="U58" s="37"/>
      <c r="V58" s="37"/>
      <c r="W58" s="37"/>
      <c r="X58" s="37"/>
      <c r="Y58" s="37"/>
      <c r="Z58" s="37"/>
      <c r="AA58" s="37"/>
      <c r="AB58" s="37"/>
      <c r="AC58" s="37"/>
    </row>
    <row r="59" spans="1:29" x14ac:dyDescent="0.25">
      <c r="A59" s="42"/>
      <c r="B59" s="41"/>
      <c r="C59" s="25"/>
      <c r="D59" s="14"/>
      <c r="E59" s="14"/>
      <c r="F59" s="14"/>
      <c r="G59" s="40"/>
      <c r="H59" s="40"/>
      <c r="I59" s="37"/>
      <c r="J59" s="37"/>
      <c r="K59" s="37"/>
      <c r="L59" s="37"/>
      <c r="M59" s="37"/>
      <c r="N59" s="37"/>
      <c r="O59" s="37"/>
      <c r="P59" s="37"/>
      <c r="Q59" s="37"/>
      <c r="R59" s="37"/>
      <c r="S59" s="37"/>
      <c r="T59" s="37"/>
      <c r="U59" s="37"/>
      <c r="V59" s="37"/>
      <c r="W59" s="37"/>
      <c r="X59" s="37"/>
      <c r="Y59" s="37"/>
      <c r="Z59" s="37"/>
      <c r="AA59" s="37"/>
      <c r="AB59" s="37"/>
      <c r="AC59" s="37"/>
    </row>
    <row r="60" spans="1:29" x14ac:dyDescent="0.25">
      <c r="A60" s="42"/>
      <c r="B60" s="41"/>
      <c r="C60" s="25"/>
      <c r="D60" s="14"/>
      <c r="E60" s="14"/>
      <c r="F60" s="14"/>
      <c r="G60" s="40"/>
      <c r="H60" s="40"/>
      <c r="I60" s="37"/>
      <c r="J60" s="37"/>
      <c r="K60" s="37"/>
      <c r="L60" s="37"/>
      <c r="M60" s="37"/>
      <c r="N60" s="37"/>
      <c r="O60" s="37"/>
      <c r="P60" s="37"/>
      <c r="Q60" s="37"/>
      <c r="R60" s="37"/>
      <c r="S60" s="37"/>
      <c r="T60" s="37"/>
      <c r="U60" s="37"/>
      <c r="V60" s="37"/>
      <c r="W60" s="37"/>
      <c r="X60" s="37"/>
      <c r="Y60" s="37"/>
      <c r="Z60" s="37"/>
      <c r="AA60" s="37"/>
      <c r="AB60" s="37"/>
      <c r="AC60" s="37"/>
    </row>
    <row r="61" spans="1:29" x14ac:dyDescent="0.25">
      <c r="A61" s="42"/>
      <c r="B61" s="41"/>
      <c r="C61" s="25"/>
      <c r="D61" s="14"/>
      <c r="E61" s="14"/>
      <c r="F61" s="14"/>
      <c r="G61" s="40"/>
      <c r="H61" s="40"/>
      <c r="I61" s="37"/>
      <c r="J61" s="37"/>
      <c r="K61" s="37"/>
      <c r="L61" s="37"/>
      <c r="M61" s="37"/>
      <c r="N61" s="37"/>
      <c r="O61" s="37"/>
      <c r="P61" s="37"/>
      <c r="Q61" s="37"/>
      <c r="R61" s="37"/>
      <c r="S61" s="37"/>
      <c r="T61" s="37"/>
      <c r="U61" s="37"/>
      <c r="V61" s="37"/>
      <c r="W61" s="37"/>
      <c r="X61" s="37"/>
      <c r="Y61" s="37"/>
      <c r="Z61" s="37"/>
      <c r="AA61" s="37"/>
      <c r="AB61" s="37"/>
      <c r="AC61" s="37"/>
    </row>
    <row r="62" spans="1:29" x14ac:dyDescent="0.25">
      <c r="A62" s="42"/>
      <c r="B62" s="41"/>
      <c r="C62" s="25"/>
      <c r="D62" s="14"/>
      <c r="E62" s="14"/>
      <c r="F62" s="14"/>
      <c r="G62" s="40"/>
      <c r="H62" s="40"/>
      <c r="I62" s="37"/>
      <c r="J62" s="37"/>
      <c r="K62" s="37"/>
      <c r="L62" s="37"/>
      <c r="M62" s="37"/>
      <c r="N62" s="37"/>
      <c r="O62" s="37"/>
      <c r="P62" s="37"/>
      <c r="Q62" s="37"/>
      <c r="R62" s="37"/>
      <c r="S62" s="37"/>
      <c r="T62" s="37"/>
      <c r="U62" s="37"/>
      <c r="V62" s="37"/>
      <c r="W62" s="37"/>
      <c r="X62" s="37"/>
      <c r="Y62" s="37"/>
      <c r="Z62" s="37"/>
      <c r="AA62" s="37"/>
      <c r="AB62" s="37"/>
      <c r="AC62" s="37"/>
    </row>
    <row r="63" spans="1:29" x14ac:dyDescent="0.25">
      <c r="A63" s="42"/>
      <c r="B63" s="41"/>
      <c r="C63" s="25"/>
      <c r="D63" s="14"/>
      <c r="E63" s="14"/>
      <c r="F63" s="14"/>
      <c r="G63" s="40"/>
      <c r="H63" s="40"/>
      <c r="I63" s="37"/>
      <c r="J63" s="37"/>
      <c r="K63" s="37"/>
      <c r="L63" s="37"/>
      <c r="M63" s="37"/>
      <c r="N63" s="37"/>
      <c r="O63" s="37"/>
      <c r="P63" s="37"/>
      <c r="Q63" s="37"/>
      <c r="R63" s="37"/>
      <c r="S63" s="37"/>
      <c r="T63" s="37"/>
      <c r="U63" s="37"/>
      <c r="V63" s="37"/>
      <c r="W63" s="37"/>
      <c r="X63" s="37"/>
      <c r="Y63" s="37"/>
      <c r="Z63" s="37"/>
      <c r="AA63" s="37"/>
      <c r="AB63" s="37"/>
      <c r="AC63" s="37"/>
    </row>
    <row r="64" spans="1:29" x14ac:dyDescent="0.25">
      <c r="A64" s="24"/>
      <c r="B64" s="25"/>
      <c r="C64" s="14"/>
      <c r="D64" s="14"/>
      <c r="E64" s="14"/>
      <c r="F64" s="14"/>
      <c r="G64" s="40"/>
      <c r="H64" s="40"/>
      <c r="I64" s="40"/>
      <c r="J64" s="40"/>
      <c r="K64" s="40"/>
      <c r="L64" s="40"/>
      <c r="M64" s="40"/>
      <c r="N64" s="40"/>
      <c r="O64" s="40"/>
      <c r="P64" s="40"/>
      <c r="Q64" s="40"/>
      <c r="R64" s="40"/>
      <c r="S64" s="40"/>
      <c r="T64" s="40"/>
      <c r="U64" s="40"/>
      <c r="V64" s="40"/>
      <c r="W64" s="40"/>
      <c r="X64" s="40"/>
      <c r="Y64" s="40"/>
      <c r="Z64" s="40"/>
      <c r="AA64" s="40"/>
      <c r="AB64" s="40"/>
      <c r="AC64" s="40"/>
    </row>
    <row r="65" spans="1:29" x14ac:dyDescent="0.25">
      <c r="A65" s="42"/>
      <c r="B65" s="51"/>
      <c r="C65" s="43"/>
      <c r="D65" s="14"/>
      <c r="E65" s="14"/>
      <c r="F65" s="14"/>
      <c r="G65" s="40"/>
      <c r="H65" s="40"/>
      <c r="I65" s="37"/>
      <c r="J65" s="37"/>
      <c r="K65" s="37"/>
      <c r="L65" s="37"/>
      <c r="M65" s="37"/>
      <c r="N65" s="37"/>
      <c r="O65" s="37"/>
      <c r="P65" s="37"/>
      <c r="Q65" s="37"/>
      <c r="R65" s="37"/>
      <c r="S65" s="37"/>
      <c r="T65" s="37"/>
      <c r="U65" s="37"/>
      <c r="V65" s="37"/>
      <c r="W65" s="37"/>
      <c r="X65" s="37"/>
      <c r="Y65" s="37"/>
      <c r="Z65" s="37"/>
      <c r="AA65" s="37"/>
      <c r="AB65" s="37"/>
      <c r="AC65" s="37"/>
    </row>
    <row r="66" spans="1:29" x14ac:dyDescent="0.25">
      <c r="A66" s="24"/>
      <c r="B66" s="25"/>
      <c r="C66" s="14"/>
      <c r="D66" s="14"/>
      <c r="E66" s="14"/>
      <c r="F66" s="14"/>
      <c r="G66" s="40"/>
      <c r="H66" s="40"/>
      <c r="I66" s="37"/>
      <c r="J66" s="37"/>
      <c r="K66" s="37"/>
      <c r="L66" s="37"/>
      <c r="M66" s="37"/>
      <c r="N66" s="37"/>
      <c r="O66" s="37"/>
      <c r="P66" s="37"/>
      <c r="Q66" s="37"/>
      <c r="R66" s="37"/>
      <c r="S66" s="37"/>
      <c r="T66" s="37"/>
      <c r="U66" s="37"/>
      <c r="V66" s="37"/>
      <c r="W66" s="37"/>
      <c r="X66" s="37"/>
      <c r="Y66" s="37"/>
      <c r="Z66" s="37"/>
      <c r="AA66" s="37"/>
      <c r="AB66" s="37"/>
      <c r="AC66" s="37"/>
    </row>
    <row r="67" spans="1:29" x14ac:dyDescent="0.25">
      <c r="A67" s="42"/>
      <c r="B67" s="41"/>
      <c r="C67" s="14"/>
      <c r="D67" s="14"/>
      <c r="E67" s="14"/>
      <c r="F67" s="14"/>
      <c r="G67" s="40"/>
      <c r="H67" s="40"/>
      <c r="I67" s="37"/>
      <c r="J67" s="37"/>
      <c r="K67" s="37"/>
      <c r="L67" s="37"/>
      <c r="M67" s="37"/>
      <c r="N67" s="37"/>
      <c r="O67" s="37"/>
      <c r="P67" s="37"/>
      <c r="Q67" s="37"/>
      <c r="R67" s="37"/>
      <c r="S67" s="37"/>
      <c r="T67" s="37"/>
      <c r="U67" s="37"/>
      <c r="V67" s="37"/>
      <c r="W67" s="37"/>
      <c r="X67" s="37"/>
      <c r="Y67" s="37"/>
      <c r="Z67" s="37"/>
      <c r="AA67" s="37"/>
      <c r="AB67" s="37"/>
      <c r="AC67" s="37"/>
    </row>
    <row r="69" spans="1:29" ht="17.25" customHeight="1" x14ac:dyDescent="0.25">
      <c r="A69" s="253"/>
      <c r="B69" s="253"/>
      <c r="C69" s="253"/>
      <c r="D69" s="253"/>
      <c r="E69" s="253"/>
      <c r="F69" s="253"/>
      <c r="G69" s="253"/>
      <c r="H69" s="253"/>
      <c r="I69" s="253"/>
      <c r="J69" s="253"/>
      <c r="K69" s="253"/>
      <c r="L69" s="253"/>
      <c r="M69" s="253"/>
      <c r="N69" s="253"/>
      <c r="O69" s="253"/>
      <c r="P69" s="253"/>
      <c r="Q69" s="253"/>
      <c r="R69" s="253"/>
      <c r="S69" s="253"/>
      <c r="T69" s="253"/>
      <c r="U69" s="253"/>
      <c r="V69" s="253"/>
      <c r="W69" s="253"/>
      <c r="X69" s="253"/>
      <c r="Y69" s="253"/>
      <c r="Z69" s="253"/>
      <c r="AA69" s="253"/>
      <c r="AB69" s="253"/>
      <c r="AC69" s="253"/>
    </row>
  </sheetData>
  <customSheetViews>
    <customSheetView guid="{37DF2A82-0C9C-4E25-9A7C-20DC05B16547}" scale="80" showPageBreaks="1" printArea="1" view="pageBreakPreview">
      <selection activeCell="B14" sqref="B14:B20"/>
      <pageMargins left="0" right="0" top="0.74803149606299213" bottom="0" header="0.31496062992125984" footer="0.31496062992125984"/>
      <pageSetup paperSize="8" scale="50" firstPageNumber="2" orientation="landscape" r:id="rId1"/>
      <headerFooter>
        <oddHeader>&amp;C&amp;P</oddHeader>
      </headerFooter>
    </customSheetView>
    <customSheetView guid="{15338DED-D564-4BB0-BEEB-0155AC9F951F}" showPageBreaks="1" printArea="1" topLeftCell="D1">
      <selection activeCell="T10" sqref="T10"/>
      <pageMargins left="0" right="0" top="0.74803149606299213" bottom="0" header="0.31496062992125984" footer="0.31496062992125984"/>
      <pageSetup paperSize="8" scale="50" firstPageNumber="2" orientation="landscape" r:id="rId2"/>
      <headerFooter>
        <oddHeader>&amp;C&amp;P</oddHeader>
      </headerFooter>
    </customSheetView>
    <customSheetView guid="{86D004A7-6AA5-4CC2-8F1B-C20778E41519}" scale="80" showPageBreaks="1" printArea="1" view="pageBreakPreview" topLeftCell="A16">
      <selection activeCell="F16" sqref="F16"/>
      <pageMargins left="0" right="0" top="0.74803149606299213" bottom="0" header="0.31496062992125984" footer="0.31496062992125984"/>
      <pageSetup paperSize="8" scale="50" firstPageNumber="2" orientation="landscape" r:id="rId3"/>
      <headerFooter>
        <oddHeader>&amp;C&amp;P</oddHeader>
      </headerFooter>
    </customSheetView>
  </customSheetViews>
  <mergeCells count="25">
    <mergeCell ref="A5:AC5"/>
    <mergeCell ref="N14:R14"/>
    <mergeCell ref="A12:AC12"/>
    <mergeCell ref="A13:A15"/>
    <mergeCell ref="B13:B15"/>
    <mergeCell ref="C13:C15"/>
    <mergeCell ref="A8:AC8"/>
    <mergeCell ref="A9:AC9"/>
    <mergeCell ref="A6:AC6"/>
    <mergeCell ref="E13:F14"/>
    <mergeCell ref="G13:H14"/>
    <mergeCell ref="J10:T10"/>
    <mergeCell ref="G11:W11"/>
    <mergeCell ref="A69:AC69"/>
    <mergeCell ref="U14:V14"/>
    <mergeCell ref="D13:D15"/>
    <mergeCell ref="W13:AC13"/>
    <mergeCell ref="S14:T14"/>
    <mergeCell ref="I14:M14"/>
    <mergeCell ref="I13:R13"/>
    <mergeCell ref="S13:V13"/>
    <mergeCell ref="X14:Y14"/>
    <mergeCell ref="Z14:AA14"/>
    <mergeCell ref="AB14:AC14"/>
    <mergeCell ref="A27:AI27"/>
  </mergeCells>
  <pageMargins left="0" right="0" top="0.74803149606299213" bottom="0" header="0.31496062992125984" footer="0.31496062992125984"/>
  <pageSetup paperSize="8" scale="53" firstPageNumber="2" orientation="landscape" r:id="rId4"/>
  <headerFooter>
    <oddHeader>&amp;C&amp;P</oddHead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N26"/>
  <sheetViews>
    <sheetView view="pageBreakPreview" zoomScale="62" zoomScaleNormal="62" zoomScaleSheetLayoutView="62" workbookViewId="0">
      <selection activeCell="AA24" sqref="A12:AA24"/>
    </sheetView>
  </sheetViews>
  <sheetFormatPr defaultRowHeight="15.75" outlineLevelCol="1" x14ac:dyDescent="0.25"/>
  <cols>
    <col min="1" max="1" width="11.375" style="135" customWidth="1"/>
    <col min="2" max="2" width="64.125" style="139" customWidth="1"/>
    <col min="3" max="3" width="13.875" style="135" customWidth="1"/>
    <col min="4" max="4" width="12.5" style="135" customWidth="1"/>
    <col min="5" max="5" width="10" style="135" customWidth="1"/>
    <col min="6" max="6" width="8.75" style="135" customWidth="1"/>
    <col min="7" max="7" width="6.75" style="135" customWidth="1"/>
    <col min="8" max="8" width="8.75" style="135" customWidth="1" outlineLevel="1"/>
    <col min="9" max="9" width="6.75" style="135" customWidth="1" outlineLevel="1"/>
    <col min="10" max="10" width="8.75" style="135" customWidth="1" outlineLevel="1"/>
    <col min="11" max="11" width="6.75" style="135" customWidth="1" outlineLevel="1"/>
    <col min="12" max="12" width="8.75" style="135" customWidth="1" outlineLevel="1"/>
    <col min="13" max="13" width="6.75" style="135" customWidth="1" outlineLevel="1"/>
    <col min="14" max="14" width="8.75" style="135" customWidth="1" outlineLevel="1"/>
    <col min="15" max="15" width="6.75" style="135" customWidth="1" outlineLevel="1"/>
    <col min="16" max="16" width="8.375" style="135" customWidth="1"/>
    <col min="17" max="17" width="6" style="135" customWidth="1"/>
    <col min="18" max="18" width="8" style="135" bestFit="1" customWidth="1"/>
    <col min="19" max="19" width="7.875" style="135" customWidth="1"/>
    <col min="20" max="20" width="8.125" style="135" customWidth="1"/>
    <col min="21" max="21" width="6" style="135" customWidth="1"/>
    <col min="22" max="22" width="7" style="135" bestFit="1" customWidth="1"/>
    <col min="23" max="23" width="9" style="135" customWidth="1"/>
    <col min="24" max="24" width="8.875" style="135" customWidth="1"/>
    <col min="25" max="25" width="7.875" style="135" customWidth="1"/>
    <col min="26" max="26" width="9.25" style="135" customWidth="1"/>
    <col min="27" max="27" width="10.375" style="135" customWidth="1"/>
    <col min="28" max="32" width="5" style="135" customWidth="1"/>
    <col min="33" max="33" width="17.875" style="135" customWidth="1"/>
    <col min="34" max="37" width="5" style="135" customWidth="1"/>
    <col min="38" max="262" width="9" style="135"/>
    <col min="263" max="263" width="11.375" style="135" customWidth="1"/>
    <col min="264" max="264" width="83.625" style="135" bestFit="1" customWidth="1"/>
    <col min="265" max="265" width="13.875" style="135" customWidth="1"/>
    <col min="266" max="266" width="12.5" style="135" customWidth="1"/>
    <col min="267" max="267" width="15.375" style="135" customWidth="1"/>
    <col min="268" max="268" width="8.75" style="135" customWidth="1"/>
    <col min="269" max="269" width="6.75" style="135" customWidth="1"/>
    <col min="270" max="270" width="8.75" style="135" customWidth="1"/>
    <col min="271" max="271" width="6.75" style="135" customWidth="1"/>
    <col min="272" max="272" width="8.75" style="135" customWidth="1"/>
    <col min="273" max="273" width="6.75" style="135" customWidth="1"/>
    <col min="274" max="274" width="8.75" style="135" customWidth="1"/>
    <col min="275" max="275" width="6.75" style="135" customWidth="1"/>
    <col min="276" max="276" width="8.75" style="135" customWidth="1"/>
    <col min="277" max="277" width="6.75" style="135" customWidth="1"/>
    <col min="278" max="278" width="8.375" style="135" customWidth="1"/>
    <col min="279" max="279" width="6" style="135" customWidth="1"/>
    <col min="280" max="280" width="8.125" style="135" customWidth="1"/>
    <col min="281" max="281" width="6" style="135" customWidth="1"/>
    <col min="282" max="282" width="8.875" style="135" customWidth="1"/>
    <col min="283" max="283" width="6" style="135" customWidth="1"/>
    <col min="284" max="285" width="0" style="135" hidden="1" customWidth="1"/>
    <col min="286" max="293" width="5" style="135" customWidth="1"/>
    <col min="294" max="518" width="9" style="135"/>
    <col min="519" max="519" width="11.375" style="135" customWidth="1"/>
    <col min="520" max="520" width="83.625" style="135" bestFit="1" customWidth="1"/>
    <col min="521" max="521" width="13.875" style="135" customWidth="1"/>
    <col min="522" max="522" width="12.5" style="135" customWidth="1"/>
    <col min="523" max="523" width="15.375" style="135" customWidth="1"/>
    <col min="524" max="524" width="8.75" style="135" customWidth="1"/>
    <col min="525" max="525" width="6.75" style="135" customWidth="1"/>
    <col min="526" max="526" width="8.75" style="135" customWidth="1"/>
    <col min="527" max="527" width="6.75" style="135" customWidth="1"/>
    <col min="528" max="528" width="8.75" style="135" customWidth="1"/>
    <col min="529" max="529" width="6.75" style="135" customWidth="1"/>
    <col min="530" max="530" width="8.75" style="135" customWidth="1"/>
    <col min="531" max="531" width="6.75" style="135" customWidth="1"/>
    <col min="532" max="532" width="8.75" style="135" customWidth="1"/>
    <col min="533" max="533" width="6.75" style="135" customWidth="1"/>
    <col min="534" max="534" width="8.375" style="135" customWidth="1"/>
    <col min="535" max="535" width="6" style="135" customWidth="1"/>
    <col min="536" max="536" width="8.125" style="135" customWidth="1"/>
    <col min="537" max="537" width="6" style="135" customWidth="1"/>
    <col min="538" max="538" width="8.875" style="135" customWidth="1"/>
    <col min="539" max="539" width="6" style="135" customWidth="1"/>
    <col min="540" max="541" width="0" style="135" hidden="1" customWidth="1"/>
    <col min="542" max="549" width="5" style="135" customWidth="1"/>
    <col min="550" max="774" width="9" style="135"/>
    <col min="775" max="775" width="11.375" style="135" customWidth="1"/>
    <col min="776" max="776" width="83.625" style="135" bestFit="1" customWidth="1"/>
    <col min="777" max="777" width="13.875" style="135" customWidth="1"/>
    <col min="778" max="778" width="12.5" style="135" customWidth="1"/>
    <col min="779" max="779" width="15.375" style="135" customWidth="1"/>
    <col min="780" max="780" width="8.75" style="135" customWidth="1"/>
    <col min="781" max="781" width="6.75" style="135" customWidth="1"/>
    <col min="782" max="782" width="8.75" style="135" customWidth="1"/>
    <col min="783" max="783" width="6.75" style="135" customWidth="1"/>
    <col min="784" max="784" width="8.75" style="135" customWidth="1"/>
    <col min="785" max="785" width="6.75" style="135" customWidth="1"/>
    <col min="786" max="786" width="8.75" style="135" customWidth="1"/>
    <col min="787" max="787" width="6.75" style="135" customWidth="1"/>
    <col min="788" max="788" width="8.75" style="135" customWidth="1"/>
    <col min="789" max="789" width="6.75" style="135" customWidth="1"/>
    <col min="790" max="790" width="8.375" style="135" customWidth="1"/>
    <col min="791" max="791" width="6" style="135" customWidth="1"/>
    <col min="792" max="792" width="8.125" style="135" customWidth="1"/>
    <col min="793" max="793" width="6" style="135" customWidth="1"/>
    <col min="794" max="794" width="8.875" style="135" customWidth="1"/>
    <col min="795" max="795" width="6" style="135" customWidth="1"/>
    <col min="796" max="797" width="0" style="135" hidden="1" customWidth="1"/>
    <col min="798" max="805" width="5" style="135" customWidth="1"/>
    <col min="806" max="1030" width="9" style="135"/>
    <col min="1031" max="1031" width="11.375" style="135" customWidth="1"/>
    <col min="1032" max="1032" width="83.625" style="135" bestFit="1" customWidth="1"/>
    <col min="1033" max="1033" width="13.875" style="135" customWidth="1"/>
    <col min="1034" max="1034" width="12.5" style="135" customWidth="1"/>
    <col min="1035" max="1035" width="15.375" style="135" customWidth="1"/>
    <col min="1036" max="1036" width="8.75" style="135" customWidth="1"/>
    <col min="1037" max="1037" width="6.75" style="135" customWidth="1"/>
    <col min="1038" max="1038" width="8.75" style="135" customWidth="1"/>
    <col min="1039" max="1039" width="6.75" style="135" customWidth="1"/>
    <col min="1040" max="1040" width="8.75" style="135" customWidth="1"/>
    <col min="1041" max="1041" width="6.75" style="135" customWidth="1"/>
    <col min="1042" max="1042" width="8.75" style="135" customWidth="1"/>
    <col min="1043" max="1043" width="6.75" style="135" customWidth="1"/>
    <col min="1044" max="1044" width="8.75" style="135" customWidth="1"/>
    <col min="1045" max="1045" width="6.75" style="135" customWidth="1"/>
    <col min="1046" max="1046" width="8.375" style="135" customWidth="1"/>
    <col min="1047" max="1047" width="6" style="135" customWidth="1"/>
    <col min="1048" max="1048" width="8.125" style="135" customWidth="1"/>
    <col min="1049" max="1049" width="6" style="135" customWidth="1"/>
    <col min="1050" max="1050" width="8.875" style="135" customWidth="1"/>
    <col min="1051" max="1051" width="6" style="135" customWidth="1"/>
    <col min="1052" max="1053" width="0" style="135" hidden="1" customWidth="1"/>
    <col min="1054" max="1061" width="5" style="135" customWidth="1"/>
    <col min="1062" max="1286" width="9" style="135"/>
    <col min="1287" max="1287" width="11.375" style="135" customWidth="1"/>
    <col min="1288" max="1288" width="83.625" style="135" bestFit="1" customWidth="1"/>
    <col min="1289" max="1289" width="13.875" style="135" customWidth="1"/>
    <col min="1290" max="1290" width="12.5" style="135" customWidth="1"/>
    <col min="1291" max="1291" width="15.375" style="135" customWidth="1"/>
    <col min="1292" max="1292" width="8.75" style="135" customWidth="1"/>
    <col min="1293" max="1293" width="6.75" style="135" customWidth="1"/>
    <col min="1294" max="1294" width="8.75" style="135" customWidth="1"/>
    <col min="1295" max="1295" width="6.75" style="135" customWidth="1"/>
    <col min="1296" max="1296" width="8.75" style="135" customWidth="1"/>
    <col min="1297" max="1297" width="6.75" style="135" customWidth="1"/>
    <col min="1298" max="1298" width="8.75" style="135" customWidth="1"/>
    <col min="1299" max="1299" width="6.75" style="135" customWidth="1"/>
    <col min="1300" max="1300" width="8.75" style="135" customWidth="1"/>
    <col min="1301" max="1301" width="6.75" style="135" customWidth="1"/>
    <col min="1302" max="1302" width="8.375" style="135" customWidth="1"/>
    <col min="1303" max="1303" width="6" style="135" customWidth="1"/>
    <col min="1304" max="1304" width="8.125" style="135" customWidth="1"/>
    <col min="1305" max="1305" width="6" style="135" customWidth="1"/>
    <col min="1306" max="1306" width="8.875" style="135" customWidth="1"/>
    <col min="1307" max="1307" width="6" style="135" customWidth="1"/>
    <col min="1308" max="1309" width="0" style="135" hidden="1" customWidth="1"/>
    <col min="1310" max="1317" width="5" style="135" customWidth="1"/>
    <col min="1318" max="1542" width="9" style="135"/>
    <col min="1543" max="1543" width="11.375" style="135" customWidth="1"/>
    <col min="1544" max="1544" width="83.625" style="135" bestFit="1" customWidth="1"/>
    <col min="1545" max="1545" width="13.875" style="135" customWidth="1"/>
    <col min="1546" max="1546" width="12.5" style="135" customWidth="1"/>
    <col min="1547" max="1547" width="15.375" style="135" customWidth="1"/>
    <col min="1548" max="1548" width="8.75" style="135" customWidth="1"/>
    <col min="1549" max="1549" width="6.75" style="135" customWidth="1"/>
    <col min="1550" max="1550" width="8.75" style="135" customWidth="1"/>
    <col min="1551" max="1551" width="6.75" style="135" customWidth="1"/>
    <col min="1552" max="1552" width="8.75" style="135" customWidth="1"/>
    <col min="1553" max="1553" width="6.75" style="135" customWidth="1"/>
    <col min="1554" max="1554" width="8.75" style="135" customWidth="1"/>
    <col min="1555" max="1555" width="6.75" style="135" customWidth="1"/>
    <col min="1556" max="1556" width="8.75" style="135" customWidth="1"/>
    <col min="1557" max="1557" width="6.75" style="135" customWidth="1"/>
    <col min="1558" max="1558" width="8.375" style="135" customWidth="1"/>
    <col min="1559" max="1559" width="6" style="135" customWidth="1"/>
    <col min="1560" max="1560" width="8.125" style="135" customWidth="1"/>
    <col min="1561" max="1561" width="6" style="135" customWidth="1"/>
    <col min="1562" max="1562" width="8.875" style="135" customWidth="1"/>
    <col min="1563" max="1563" width="6" style="135" customWidth="1"/>
    <col min="1564" max="1565" width="0" style="135" hidden="1" customWidth="1"/>
    <col min="1566" max="1573" width="5" style="135" customWidth="1"/>
    <col min="1574" max="1798" width="9" style="135"/>
    <col min="1799" max="1799" width="11.375" style="135" customWidth="1"/>
    <col min="1800" max="1800" width="83.625" style="135" bestFit="1" customWidth="1"/>
    <col min="1801" max="1801" width="13.875" style="135" customWidth="1"/>
    <col min="1802" max="1802" width="12.5" style="135" customWidth="1"/>
    <col min="1803" max="1803" width="15.375" style="135" customWidth="1"/>
    <col min="1804" max="1804" width="8.75" style="135" customWidth="1"/>
    <col min="1805" max="1805" width="6.75" style="135" customWidth="1"/>
    <col min="1806" max="1806" width="8.75" style="135" customWidth="1"/>
    <col min="1807" max="1807" width="6.75" style="135" customWidth="1"/>
    <col min="1808" max="1808" width="8.75" style="135" customWidth="1"/>
    <col min="1809" max="1809" width="6.75" style="135" customWidth="1"/>
    <col min="1810" max="1810" width="8.75" style="135" customWidth="1"/>
    <col min="1811" max="1811" width="6.75" style="135" customWidth="1"/>
    <col min="1812" max="1812" width="8.75" style="135" customWidth="1"/>
    <col min="1813" max="1813" width="6.75" style="135" customWidth="1"/>
    <col min="1814" max="1814" width="8.375" style="135" customWidth="1"/>
    <col min="1815" max="1815" width="6" style="135" customWidth="1"/>
    <col min="1816" max="1816" width="8.125" style="135" customWidth="1"/>
    <col min="1817" max="1817" width="6" style="135" customWidth="1"/>
    <col min="1818" max="1818" width="8.875" style="135" customWidth="1"/>
    <col min="1819" max="1819" width="6" style="135" customWidth="1"/>
    <col min="1820" max="1821" width="0" style="135" hidden="1" customWidth="1"/>
    <col min="1822" max="1829" width="5" style="135" customWidth="1"/>
    <col min="1830" max="2054" width="9" style="135"/>
    <col min="2055" max="2055" width="11.375" style="135" customWidth="1"/>
    <col min="2056" max="2056" width="83.625" style="135" bestFit="1" customWidth="1"/>
    <col min="2057" max="2057" width="13.875" style="135" customWidth="1"/>
    <col min="2058" max="2058" width="12.5" style="135" customWidth="1"/>
    <col min="2059" max="2059" width="15.375" style="135" customWidth="1"/>
    <col min="2060" max="2060" width="8.75" style="135" customWidth="1"/>
    <col min="2061" max="2061" width="6.75" style="135" customWidth="1"/>
    <col min="2062" max="2062" width="8.75" style="135" customWidth="1"/>
    <col min="2063" max="2063" width="6.75" style="135" customWidth="1"/>
    <col min="2064" max="2064" width="8.75" style="135" customWidth="1"/>
    <col min="2065" max="2065" width="6.75" style="135" customWidth="1"/>
    <col min="2066" max="2066" width="8.75" style="135" customWidth="1"/>
    <col min="2067" max="2067" width="6.75" style="135" customWidth="1"/>
    <col min="2068" max="2068" width="8.75" style="135" customWidth="1"/>
    <col min="2069" max="2069" width="6.75" style="135" customWidth="1"/>
    <col min="2070" max="2070" width="8.375" style="135" customWidth="1"/>
    <col min="2071" max="2071" width="6" style="135" customWidth="1"/>
    <col min="2072" max="2072" width="8.125" style="135" customWidth="1"/>
    <col min="2073" max="2073" width="6" style="135" customWidth="1"/>
    <col min="2074" max="2074" width="8.875" style="135" customWidth="1"/>
    <col min="2075" max="2075" width="6" style="135" customWidth="1"/>
    <col min="2076" max="2077" width="0" style="135" hidden="1" customWidth="1"/>
    <col min="2078" max="2085" width="5" style="135" customWidth="1"/>
    <col min="2086" max="2310" width="9" style="135"/>
    <col min="2311" max="2311" width="11.375" style="135" customWidth="1"/>
    <col min="2312" max="2312" width="83.625" style="135" bestFit="1" customWidth="1"/>
    <col min="2313" max="2313" width="13.875" style="135" customWidth="1"/>
    <col min="2314" max="2314" width="12.5" style="135" customWidth="1"/>
    <col min="2315" max="2315" width="15.375" style="135" customWidth="1"/>
    <col min="2316" max="2316" width="8.75" style="135" customWidth="1"/>
    <col min="2317" max="2317" width="6.75" style="135" customWidth="1"/>
    <col min="2318" max="2318" width="8.75" style="135" customWidth="1"/>
    <col min="2319" max="2319" width="6.75" style="135" customWidth="1"/>
    <col min="2320" max="2320" width="8.75" style="135" customWidth="1"/>
    <col min="2321" max="2321" width="6.75" style="135" customWidth="1"/>
    <col min="2322" max="2322" width="8.75" style="135" customWidth="1"/>
    <col min="2323" max="2323" width="6.75" style="135" customWidth="1"/>
    <col min="2324" max="2324" width="8.75" style="135" customWidth="1"/>
    <col min="2325" max="2325" width="6.75" style="135" customWidth="1"/>
    <col min="2326" max="2326" width="8.375" style="135" customWidth="1"/>
    <col min="2327" max="2327" width="6" style="135" customWidth="1"/>
    <col min="2328" max="2328" width="8.125" style="135" customWidth="1"/>
    <col min="2329" max="2329" width="6" style="135" customWidth="1"/>
    <col min="2330" max="2330" width="8.875" style="135" customWidth="1"/>
    <col min="2331" max="2331" width="6" style="135" customWidth="1"/>
    <col min="2332" max="2333" width="0" style="135" hidden="1" customWidth="1"/>
    <col min="2334" max="2341" width="5" style="135" customWidth="1"/>
    <col min="2342" max="2566" width="9" style="135"/>
    <col min="2567" max="2567" width="11.375" style="135" customWidth="1"/>
    <col min="2568" max="2568" width="83.625" style="135" bestFit="1" customWidth="1"/>
    <col min="2569" max="2569" width="13.875" style="135" customWidth="1"/>
    <col min="2570" max="2570" width="12.5" style="135" customWidth="1"/>
    <col min="2571" max="2571" width="15.375" style="135" customWidth="1"/>
    <col min="2572" max="2572" width="8.75" style="135" customWidth="1"/>
    <col min="2573" max="2573" width="6.75" style="135" customWidth="1"/>
    <col min="2574" max="2574" width="8.75" style="135" customWidth="1"/>
    <col min="2575" max="2575" width="6.75" style="135" customWidth="1"/>
    <col min="2576" max="2576" width="8.75" style="135" customWidth="1"/>
    <col min="2577" max="2577" width="6.75" style="135" customWidth="1"/>
    <col min="2578" max="2578" width="8.75" style="135" customWidth="1"/>
    <col min="2579" max="2579" width="6.75" style="135" customWidth="1"/>
    <col min="2580" max="2580" width="8.75" style="135" customWidth="1"/>
    <col min="2581" max="2581" width="6.75" style="135" customWidth="1"/>
    <col min="2582" max="2582" width="8.375" style="135" customWidth="1"/>
    <col min="2583" max="2583" width="6" style="135" customWidth="1"/>
    <col min="2584" max="2584" width="8.125" style="135" customWidth="1"/>
    <col min="2585" max="2585" width="6" style="135" customWidth="1"/>
    <col min="2586" max="2586" width="8.875" style="135" customWidth="1"/>
    <col min="2587" max="2587" width="6" style="135" customWidth="1"/>
    <col min="2588" max="2589" width="0" style="135" hidden="1" customWidth="1"/>
    <col min="2590" max="2597" width="5" style="135" customWidth="1"/>
    <col min="2598" max="2822" width="9" style="135"/>
    <col min="2823" max="2823" width="11.375" style="135" customWidth="1"/>
    <col min="2824" max="2824" width="83.625" style="135" bestFit="1" customWidth="1"/>
    <col min="2825" max="2825" width="13.875" style="135" customWidth="1"/>
    <col min="2826" max="2826" width="12.5" style="135" customWidth="1"/>
    <col min="2827" max="2827" width="15.375" style="135" customWidth="1"/>
    <col min="2828" max="2828" width="8.75" style="135" customWidth="1"/>
    <col min="2829" max="2829" width="6.75" style="135" customWidth="1"/>
    <col min="2830" max="2830" width="8.75" style="135" customWidth="1"/>
    <col min="2831" max="2831" width="6.75" style="135" customWidth="1"/>
    <col min="2832" max="2832" width="8.75" style="135" customWidth="1"/>
    <col min="2833" max="2833" width="6.75" style="135" customWidth="1"/>
    <col min="2834" max="2834" width="8.75" style="135" customWidth="1"/>
    <col min="2835" max="2835" width="6.75" style="135" customWidth="1"/>
    <col min="2836" max="2836" width="8.75" style="135" customWidth="1"/>
    <col min="2837" max="2837" width="6.75" style="135" customWidth="1"/>
    <col min="2838" max="2838" width="8.375" style="135" customWidth="1"/>
    <col min="2839" max="2839" width="6" style="135" customWidth="1"/>
    <col min="2840" max="2840" width="8.125" style="135" customWidth="1"/>
    <col min="2841" max="2841" width="6" style="135" customWidth="1"/>
    <col min="2842" max="2842" width="8.875" style="135" customWidth="1"/>
    <col min="2843" max="2843" width="6" style="135" customWidth="1"/>
    <col min="2844" max="2845" width="0" style="135" hidden="1" customWidth="1"/>
    <col min="2846" max="2853" width="5" style="135" customWidth="1"/>
    <col min="2854" max="3078" width="9" style="135"/>
    <col min="3079" max="3079" width="11.375" style="135" customWidth="1"/>
    <col min="3080" max="3080" width="83.625" style="135" bestFit="1" customWidth="1"/>
    <col min="3081" max="3081" width="13.875" style="135" customWidth="1"/>
    <col min="3082" max="3082" width="12.5" style="135" customWidth="1"/>
    <col min="3083" max="3083" width="15.375" style="135" customWidth="1"/>
    <col min="3084" max="3084" width="8.75" style="135" customWidth="1"/>
    <col min="3085" max="3085" width="6.75" style="135" customWidth="1"/>
    <col min="3086" max="3086" width="8.75" style="135" customWidth="1"/>
    <col min="3087" max="3087" width="6.75" style="135" customWidth="1"/>
    <col min="3088" max="3088" width="8.75" style="135" customWidth="1"/>
    <col min="3089" max="3089" width="6.75" style="135" customWidth="1"/>
    <col min="3090" max="3090" width="8.75" style="135" customWidth="1"/>
    <col min="3091" max="3091" width="6.75" style="135" customWidth="1"/>
    <col min="3092" max="3092" width="8.75" style="135" customWidth="1"/>
    <col min="3093" max="3093" width="6.75" style="135" customWidth="1"/>
    <col min="3094" max="3094" width="8.375" style="135" customWidth="1"/>
    <col min="3095" max="3095" width="6" style="135" customWidth="1"/>
    <col min="3096" max="3096" width="8.125" style="135" customWidth="1"/>
    <col min="3097" max="3097" width="6" style="135" customWidth="1"/>
    <col min="3098" max="3098" width="8.875" style="135" customWidth="1"/>
    <col min="3099" max="3099" width="6" style="135" customWidth="1"/>
    <col min="3100" max="3101" width="0" style="135" hidden="1" customWidth="1"/>
    <col min="3102" max="3109" width="5" style="135" customWidth="1"/>
    <col min="3110" max="3334" width="9" style="135"/>
    <col min="3335" max="3335" width="11.375" style="135" customWidth="1"/>
    <col min="3336" max="3336" width="83.625" style="135" bestFit="1" customWidth="1"/>
    <col min="3337" max="3337" width="13.875" style="135" customWidth="1"/>
    <col min="3338" max="3338" width="12.5" style="135" customWidth="1"/>
    <col min="3339" max="3339" width="15.375" style="135" customWidth="1"/>
    <col min="3340" max="3340" width="8.75" style="135" customWidth="1"/>
    <col min="3341" max="3341" width="6.75" style="135" customWidth="1"/>
    <col min="3342" max="3342" width="8.75" style="135" customWidth="1"/>
    <col min="3343" max="3343" width="6.75" style="135" customWidth="1"/>
    <col min="3344" max="3344" width="8.75" style="135" customWidth="1"/>
    <col min="3345" max="3345" width="6.75" style="135" customWidth="1"/>
    <col min="3346" max="3346" width="8.75" style="135" customWidth="1"/>
    <col min="3347" max="3347" width="6.75" style="135" customWidth="1"/>
    <col min="3348" max="3348" width="8.75" style="135" customWidth="1"/>
    <col min="3349" max="3349" width="6.75" style="135" customWidth="1"/>
    <col min="3350" max="3350" width="8.375" style="135" customWidth="1"/>
    <col min="3351" max="3351" width="6" style="135" customWidth="1"/>
    <col min="3352" max="3352" width="8.125" style="135" customWidth="1"/>
    <col min="3353" max="3353" width="6" style="135" customWidth="1"/>
    <col min="3354" max="3354" width="8.875" style="135" customWidth="1"/>
    <col min="3355" max="3355" width="6" style="135" customWidth="1"/>
    <col min="3356" max="3357" width="0" style="135" hidden="1" customWidth="1"/>
    <col min="3358" max="3365" width="5" style="135" customWidth="1"/>
    <col min="3366" max="3590" width="9" style="135"/>
    <col min="3591" max="3591" width="11.375" style="135" customWidth="1"/>
    <col min="3592" max="3592" width="83.625" style="135" bestFit="1" customWidth="1"/>
    <col min="3593" max="3593" width="13.875" style="135" customWidth="1"/>
    <col min="3594" max="3594" width="12.5" style="135" customWidth="1"/>
    <col min="3595" max="3595" width="15.375" style="135" customWidth="1"/>
    <col min="3596" max="3596" width="8.75" style="135" customWidth="1"/>
    <col min="3597" max="3597" width="6.75" style="135" customWidth="1"/>
    <col min="3598" max="3598" width="8.75" style="135" customWidth="1"/>
    <col min="3599" max="3599" width="6.75" style="135" customWidth="1"/>
    <col min="3600" max="3600" width="8.75" style="135" customWidth="1"/>
    <col min="3601" max="3601" width="6.75" style="135" customWidth="1"/>
    <col min="3602" max="3602" width="8.75" style="135" customWidth="1"/>
    <col min="3603" max="3603" width="6.75" style="135" customWidth="1"/>
    <col min="3604" max="3604" width="8.75" style="135" customWidth="1"/>
    <col min="3605" max="3605" width="6.75" style="135" customWidth="1"/>
    <col min="3606" max="3606" width="8.375" style="135" customWidth="1"/>
    <col min="3607" max="3607" width="6" style="135" customWidth="1"/>
    <col min="3608" max="3608" width="8.125" style="135" customWidth="1"/>
    <col min="3609" max="3609" width="6" style="135" customWidth="1"/>
    <col min="3610" max="3610" width="8.875" style="135" customWidth="1"/>
    <col min="3611" max="3611" width="6" style="135" customWidth="1"/>
    <col min="3612" max="3613" width="0" style="135" hidden="1" customWidth="1"/>
    <col min="3614" max="3621" width="5" style="135" customWidth="1"/>
    <col min="3622" max="3846" width="9" style="135"/>
    <col min="3847" max="3847" width="11.375" style="135" customWidth="1"/>
    <col min="3848" max="3848" width="83.625" style="135" bestFit="1" customWidth="1"/>
    <col min="3849" max="3849" width="13.875" style="135" customWidth="1"/>
    <col min="3850" max="3850" width="12.5" style="135" customWidth="1"/>
    <col min="3851" max="3851" width="15.375" style="135" customWidth="1"/>
    <col min="3852" max="3852" width="8.75" style="135" customWidth="1"/>
    <col min="3853" max="3853" width="6.75" style="135" customWidth="1"/>
    <col min="3854" max="3854" width="8.75" style="135" customWidth="1"/>
    <col min="3855" max="3855" width="6.75" style="135" customWidth="1"/>
    <col min="3856" max="3856" width="8.75" style="135" customWidth="1"/>
    <col min="3857" max="3857" width="6.75" style="135" customWidth="1"/>
    <col min="3858" max="3858" width="8.75" style="135" customWidth="1"/>
    <col min="3859" max="3859" width="6.75" style="135" customWidth="1"/>
    <col min="3860" max="3860" width="8.75" style="135" customWidth="1"/>
    <col min="3861" max="3861" width="6.75" style="135" customWidth="1"/>
    <col min="3862" max="3862" width="8.375" style="135" customWidth="1"/>
    <col min="3863" max="3863" width="6" style="135" customWidth="1"/>
    <col min="3864" max="3864" width="8.125" style="135" customWidth="1"/>
    <col min="3865" max="3865" width="6" style="135" customWidth="1"/>
    <col min="3866" max="3866" width="8.875" style="135" customWidth="1"/>
    <col min="3867" max="3867" width="6" style="135" customWidth="1"/>
    <col min="3868" max="3869" width="0" style="135" hidden="1" customWidth="1"/>
    <col min="3870" max="3877" width="5" style="135" customWidth="1"/>
    <col min="3878" max="4102" width="9" style="135"/>
    <col min="4103" max="4103" width="11.375" style="135" customWidth="1"/>
    <col min="4104" max="4104" width="83.625" style="135" bestFit="1" customWidth="1"/>
    <col min="4105" max="4105" width="13.875" style="135" customWidth="1"/>
    <col min="4106" max="4106" width="12.5" style="135" customWidth="1"/>
    <col min="4107" max="4107" width="15.375" style="135" customWidth="1"/>
    <col min="4108" max="4108" width="8.75" style="135" customWidth="1"/>
    <col min="4109" max="4109" width="6.75" style="135" customWidth="1"/>
    <col min="4110" max="4110" width="8.75" style="135" customWidth="1"/>
    <col min="4111" max="4111" width="6.75" style="135" customWidth="1"/>
    <col min="4112" max="4112" width="8.75" style="135" customWidth="1"/>
    <col min="4113" max="4113" width="6.75" style="135" customWidth="1"/>
    <col min="4114" max="4114" width="8.75" style="135" customWidth="1"/>
    <col min="4115" max="4115" width="6.75" style="135" customWidth="1"/>
    <col min="4116" max="4116" width="8.75" style="135" customWidth="1"/>
    <col min="4117" max="4117" width="6.75" style="135" customWidth="1"/>
    <col min="4118" max="4118" width="8.375" style="135" customWidth="1"/>
    <col min="4119" max="4119" width="6" style="135" customWidth="1"/>
    <col min="4120" max="4120" width="8.125" style="135" customWidth="1"/>
    <col min="4121" max="4121" width="6" style="135" customWidth="1"/>
    <col min="4122" max="4122" width="8.875" style="135" customWidth="1"/>
    <col min="4123" max="4123" width="6" style="135" customWidth="1"/>
    <col min="4124" max="4125" width="0" style="135" hidden="1" customWidth="1"/>
    <col min="4126" max="4133" width="5" style="135" customWidth="1"/>
    <col min="4134" max="4358" width="9" style="135"/>
    <col min="4359" max="4359" width="11.375" style="135" customWidth="1"/>
    <col min="4360" max="4360" width="83.625" style="135" bestFit="1" customWidth="1"/>
    <col min="4361" max="4361" width="13.875" style="135" customWidth="1"/>
    <col min="4362" max="4362" width="12.5" style="135" customWidth="1"/>
    <col min="4363" max="4363" width="15.375" style="135" customWidth="1"/>
    <col min="4364" max="4364" width="8.75" style="135" customWidth="1"/>
    <col min="4365" max="4365" width="6.75" style="135" customWidth="1"/>
    <col min="4366" max="4366" width="8.75" style="135" customWidth="1"/>
    <col min="4367" max="4367" width="6.75" style="135" customWidth="1"/>
    <col min="4368" max="4368" width="8.75" style="135" customWidth="1"/>
    <col min="4369" max="4369" width="6.75" style="135" customWidth="1"/>
    <col min="4370" max="4370" width="8.75" style="135" customWidth="1"/>
    <col min="4371" max="4371" width="6.75" style="135" customWidth="1"/>
    <col min="4372" max="4372" width="8.75" style="135" customWidth="1"/>
    <col min="4373" max="4373" width="6.75" style="135" customWidth="1"/>
    <col min="4374" max="4374" width="8.375" style="135" customWidth="1"/>
    <col min="4375" max="4375" width="6" style="135" customWidth="1"/>
    <col min="4376" max="4376" width="8.125" style="135" customWidth="1"/>
    <col min="4377" max="4377" width="6" style="135" customWidth="1"/>
    <col min="4378" max="4378" width="8.875" style="135" customWidth="1"/>
    <col min="4379" max="4379" width="6" style="135" customWidth="1"/>
    <col min="4380" max="4381" width="0" style="135" hidden="1" customWidth="1"/>
    <col min="4382" max="4389" width="5" style="135" customWidth="1"/>
    <col min="4390" max="4614" width="9" style="135"/>
    <col min="4615" max="4615" width="11.375" style="135" customWidth="1"/>
    <col min="4616" max="4616" width="83.625" style="135" bestFit="1" customWidth="1"/>
    <col min="4617" max="4617" width="13.875" style="135" customWidth="1"/>
    <col min="4618" max="4618" width="12.5" style="135" customWidth="1"/>
    <col min="4619" max="4619" width="15.375" style="135" customWidth="1"/>
    <col min="4620" max="4620" width="8.75" style="135" customWidth="1"/>
    <col min="4621" max="4621" width="6.75" style="135" customWidth="1"/>
    <col min="4622" max="4622" width="8.75" style="135" customWidth="1"/>
    <col min="4623" max="4623" width="6.75" style="135" customWidth="1"/>
    <col min="4624" max="4624" width="8.75" style="135" customWidth="1"/>
    <col min="4625" max="4625" width="6.75" style="135" customWidth="1"/>
    <col min="4626" max="4626" width="8.75" style="135" customWidth="1"/>
    <col min="4627" max="4627" width="6.75" style="135" customWidth="1"/>
    <col min="4628" max="4628" width="8.75" style="135" customWidth="1"/>
    <col min="4629" max="4629" width="6.75" style="135" customWidth="1"/>
    <col min="4630" max="4630" width="8.375" style="135" customWidth="1"/>
    <col min="4631" max="4631" width="6" style="135" customWidth="1"/>
    <col min="4632" max="4632" width="8.125" style="135" customWidth="1"/>
    <col min="4633" max="4633" width="6" style="135" customWidth="1"/>
    <col min="4634" max="4634" width="8.875" style="135" customWidth="1"/>
    <col min="4635" max="4635" width="6" style="135" customWidth="1"/>
    <col min="4636" max="4637" width="0" style="135" hidden="1" customWidth="1"/>
    <col min="4638" max="4645" width="5" style="135" customWidth="1"/>
    <col min="4646" max="4870" width="9" style="135"/>
    <col min="4871" max="4871" width="11.375" style="135" customWidth="1"/>
    <col min="4872" max="4872" width="83.625" style="135" bestFit="1" customWidth="1"/>
    <col min="4873" max="4873" width="13.875" style="135" customWidth="1"/>
    <col min="4874" max="4874" width="12.5" style="135" customWidth="1"/>
    <col min="4875" max="4875" width="15.375" style="135" customWidth="1"/>
    <col min="4876" max="4876" width="8.75" style="135" customWidth="1"/>
    <col min="4877" max="4877" width="6.75" style="135" customWidth="1"/>
    <col min="4878" max="4878" width="8.75" style="135" customWidth="1"/>
    <col min="4879" max="4879" width="6.75" style="135" customWidth="1"/>
    <col min="4880" max="4880" width="8.75" style="135" customWidth="1"/>
    <col min="4881" max="4881" width="6.75" style="135" customWidth="1"/>
    <col min="4882" max="4882" width="8.75" style="135" customWidth="1"/>
    <col min="4883" max="4883" width="6.75" style="135" customWidth="1"/>
    <col min="4884" max="4884" width="8.75" style="135" customWidth="1"/>
    <col min="4885" max="4885" width="6.75" style="135" customWidth="1"/>
    <col min="4886" max="4886" width="8.375" style="135" customWidth="1"/>
    <col min="4887" max="4887" width="6" style="135" customWidth="1"/>
    <col min="4888" max="4888" width="8.125" style="135" customWidth="1"/>
    <col min="4889" max="4889" width="6" style="135" customWidth="1"/>
    <col min="4890" max="4890" width="8.875" style="135" customWidth="1"/>
    <col min="4891" max="4891" width="6" style="135" customWidth="1"/>
    <col min="4892" max="4893" width="0" style="135" hidden="1" customWidth="1"/>
    <col min="4894" max="4901" width="5" style="135" customWidth="1"/>
    <col min="4902" max="5126" width="9" style="135"/>
    <col min="5127" max="5127" width="11.375" style="135" customWidth="1"/>
    <col min="5128" max="5128" width="83.625" style="135" bestFit="1" customWidth="1"/>
    <col min="5129" max="5129" width="13.875" style="135" customWidth="1"/>
    <col min="5130" max="5130" width="12.5" style="135" customWidth="1"/>
    <col min="5131" max="5131" width="15.375" style="135" customWidth="1"/>
    <col min="5132" max="5132" width="8.75" style="135" customWidth="1"/>
    <col min="5133" max="5133" width="6.75" style="135" customWidth="1"/>
    <col min="5134" max="5134" width="8.75" style="135" customWidth="1"/>
    <col min="5135" max="5135" width="6.75" style="135" customWidth="1"/>
    <col min="5136" max="5136" width="8.75" style="135" customWidth="1"/>
    <col min="5137" max="5137" width="6.75" style="135" customWidth="1"/>
    <col min="5138" max="5138" width="8.75" style="135" customWidth="1"/>
    <col min="5139" max="5139" width="6.75" style="135" customWidth="1"/>
    <col min="5140" max="5140" width="8.75" style="135" customWidth="1"/>
    <col min="5141" max="5141" width="6.75" style="135" customWidth="1"/>
    <col min="5142" max="5142" width="8.375" style="135" customWidth="1"/>
    <col min="5143" max="5143" width="6" style="135" customWidth="1"/>
    <col min="5144" max="5144" width="8.125" style="135" customWidth="1"/>
    <col min="5145" max="5145" width="6" style="135" customWidth="1"/>
    <col min="5146" max="5146" width="8.875" style="135" customWidth="1"/>
    <col min="5147" max="5147" width="6" style="135" customWidth="1"/>
    <col min="5148" max="5149" width="0" style="135" hidden="1" customWidth="1"/>
    <col min="5150" max="5157" width="5" style="135" customWidth="1"/>
    <col min="5158" max="5382" width="9" style="135"/>
    <col min="5383" max="5383" width="11.375" style="135" customWidth="1"/>
    <col min="5384" max="5384" width="83.625" style="135" bestFit="1" customWidth="1"/>
    <col min="5385" max="5385" width="13.875" style="135" customWidth="1"/>
    <col min="5386" max="5386" width="12.5" style="135" customWidth="1"/>
    <col min="5387" max="5387" width="15.375" style="135" customWidth="1"/>
    <col min="5388" max="5388" width="8.75" style="135" customWidth="1"/>
    <col min="5389" max="5389" width="6.75" style="135" customWidth="1"/>
    <col min="5390" max="5390" width="8.75" style="135" customWidth="1"/>
    <col min="5391" max="5391" width="6.75" style="135" customWidth="1"/>
    <col min="5392" max="5392" width="8.75" style="135" customWidth="1"/>
    <col min="5393" max="5393" width="6.75" style="135" customWidth="1"/>
    <col min="5394" max="5394" width="8.75" style="135" customWidth="1"/>
    <col min="5395" max="5395" width="6.75" style="135" customWidth="1"/>
    <col min="5396" max="5396" width="8.75" style="135" customWidth="1"/>
    <col min="5397" max="5397" width="6.75" style="135" customWidth="1"/>
    <col min="5398" max="5398" width="8.375" style="135" customWidth="1"/>
    <col min="5399" max="5399" width="6" style="135" customWidth="1"/>
    <col min="5400" max="5400" width="8.125" style="135" customWidth="1"/>
    <col min="5401" max="5401" width="6" style="135" customWidth="1"/>
    <col min="5402" max="5402" width="8.875" style="135" customWidth="1"/>
    <col min="5403" max="5403" width="6" style="135" customWidth="1"/>
    <col min="5404" max="5405" width="0" style="135" hidden="1" customWidth="1"/>
    <col min="5406" max="5413" width="5" style="135" customWidth="1"/>
    <col min="5414" max="5638" width="9" style="135"/>
    <col min="5639" max="5639" width="11.375" style="135" customWidth="1"/>
    <col min="5640" max="5640" width="83.625" style="135" bestFit="1" customWidth="1"/>
    <col min="5641" max="5641" width="13.875" style="135" customWidth="1"/>
    <col min="5642" max="5642" width="12.5" style="135" customWidth="1"/>
    <col min="5643" max="5643" width="15.375" style="135" customWidth="1"/>
    <col min="5644" max="5644" width="8.75" style="135" customWidth="1"/>
    <col min="5645" max="5645" width="6.75" style="135" customWidth="1"/>
    <col min="5646" max="5646" width="8.75" style="135" customWidth="1"/>
    <col min="5647" max="5647" width="6.75" style="135" customWidth="1"/>
    <col min="5648" max="5648" width="8.75" style="135" customWidth="1"/>
    <col min="5649" max="5649" width="6.75" style="135" customWidth="1"/>
    <col min="5650" max="5650" width="8.75" style="135" customWidth="1"/>
    <col min="5651" max="5651" width="6.75" style="135" customWidth="1"/>
    <col min="5652" max="5652" width="8.75" style="135" customWidth="1"/>
    <col min="5653" max="5653" width="6.75" style="135" customWidth="1"/>
    <col min="5654" max="5654" width="8.375" style="135" customWidth="1"/>
    <col min="5655" max="5655" width="6" style="135" customWidth="1"/>
    <col min="5656" max="5656" width="8.125" style="135" customWidth="1"/>
    <col min="5657" max="5657" width="6" style="135" customWidth="1"/>
    <col min="5658" max="5658" width="8.875" style="135" customWidth="1"/>
    <col min="5659" max="5659" width="6" style="135" customWidth="1"/>
    <col min="5660" max="5661" width="0" style="135" hidden="1" customWidth="1"/>
    <col min="5662" max="5669" width="5" style="135" customWidth="1"/>
    <col min="5670" max="5894" width="9" style="135"/>
    <col min="5895" max="5895" width="11.375" style="135" customWidth="1"/>
    <col min="5896" max="5896" width="83.625" style="135" bestFit="1" customWidth="1"/>
    <col min="5897" max="5897" width="13.875" style="135" customWidth="1"/>
    <col min="5898" max="5898" width="12.5" style="135" customWidth="1"/>
    <col min="5899" max="5899" width="15.375" style="135" customWidth="1"/>
    <col min="5900" max="5900" width="8.75" style="135" customWidth="1"/>
    <col min="5901" max="5901" width="6.75" style="135" customWidth="1"/>
    <col min="5902" max="5902" width="8.75" style="135" customWidth="1"/>
    <col min="5903" max="5903" width="6.75" style="135" customWidth="1"/>
    <col min="5904" max="5904" width="8.75" style="135" customWidth="1"/>
    <col min="5905" max="5905" width="6.75" style="135" customWidth="1"/>
    <col min="5906" max="5906" width="8.75" style="135" customWidth="1"/>
    <col min="5907" max="5907" width="6.75" style="135" customWidth="1"/>
    <col min="5908" max="5908" width="8.75" style="135" customWidth="1"/>
    <col min="5909" max="5909" width="6.75" style="135" customWidth="1"/>
    <col min="5910" max="5910" width="8.375" style="135" customWidth="1"/>
    <col min="5911" max="5911" width="6" style="135" customWidth="1"/>
    <col min="5912" max="5912" width="8.125" style="135" customWidth="1"/>
    <col min="5913" max="5913" width="6" style="135" customWidth="1"/>
    <col min="5914" max="5914" width="8.875" style="135" customWidth="1"/>
    <col min="5915" max="5915" width="6" style="135" customWidth="1"/>
    <col min="5916" max="5917" width="0" style="135" hidden="1" customWidth="1"/>
    <col min="5918" max="5925" width="5" style="135" customWidth="1"/>
    <col min="5926" max="6150" width="9" style="135"/>
    <col min="6151" max="6151" width="11.375" style="135" customWidth="1"/>
    <col min="6152" max="6152" width="83.625" style="135" bestFit="1" customWidth="1"/>
    <col min="6153" max="6153" width="13.875" style="135" customWidth="1"/>
    <col min="6154" max="6154" width="12.5" style="135" customWidth="1"/>
    <col min="6155" max="6155" width="15.375" style="135" customWidth="1"/>
    <col min="6156" max="6156" width="8.75" style="135" customWidth="1"/>
    <col min="6157" max="6157" width="6.75" style="135" customWidth="1"/>
    <col min="6158" max="6158" width="8.75" style="135" customWidth="1"/>
    <col min="6159" max="6159" width="6.75" style="135" customWidth="1"/>
    <col min="6160" max="6160" width="8.75" style="135" customWidth="1"/>
    <col min="6161" max="6161" width="6.75" style="135" customWidth="1"/>
    <col min="6162" max="6162" width="8.75" style="135" customWidth="1"/>
    <col min="6163" max="6163" width="6.75" style="135" customWidth="1"/>
    <col min="6164" max="6164" width="8.75" style="135" customWidth="1"/>
    <col min="6165" max="6165" width="6.75" style="135" customWidth="1"/>
    <col min="6166" max="6166" width="8.375" style="135" customWidth="1"/>
    <col min="6167" max="6167" width="6" style="135" customWidth="1"/>
    <col min="6168" max="6168" width="8.125" style="135" customWidth="1"/>
    <col min="6169" max="6169" width="6" style="135" customWidth="1"/>
    <col min="6170" max="6170" width="8.875" style="135" customWidth="1"/>
    <col min="6171" max="6171" width="6" style="135" customWidth="1"/>
    <col min="6172" max="6173" width="0" style="135" hidden="1" customWidth="1"/>
    <col min="6174" max="6181" width="5" style="135" customWidth="1"/>
    <col min="6182" max="6406" width="9" style="135"/>
    <col min="6407" max="6407" width="11.375" style="135" customWidth="1"/>
    <col min="6408" max="6408" width="83.625" style="135" bestFit="1" customWidth="1"/>
    <col min="6409" max="6409" width="13.875" style="135" customWidth="1"/>
    <col min="6410" max="6410" width="12.5" style="135" customWidth="1"/>
    <col min="6411" max="6411" width="15.375" style="135" customWidth="1"/>
    <col min="6412" max="6412" width="8.75" style="135" customWidth="1"/>
    <col min="6413" max="6413" width="6.75" style="135" customWidth="1"/>
    <col min="6414" max="6414" width="8.75" style="135" customWidth="1"/>
    <col min="6415" max="6415" width="6.75" style="135" customWidth="1"/>
    <col min="6416" max="6416" width="8.75" style="135" customWidth="1"/>
    <col min="6417" max="6417" width="6.75" style="135" customWidth="1"/>
    <col min="6418" max="6418" width="8.75" style="135" customWidth="1"/>
    <col min="6419" max="6419" width="6.75" style="135" customWidth="1"/>
    <col min="6420" max="6420" width="8.75" style="135" customWidth="1"/>
    <col min="6421" max="6421" width="6.75" style="135" customWidth="1"/>
    <col min="6422" max="6422" width="8.375" style="135" customWidth="1"/>
    <col min="6423" max="6423" width="6" style="135" customWidth="1"/>
    <col min="6424" max="6424" width="8.125" style="135" customWidth="1"/>
    <col min="6425" max="6425" width="6" style="135" customWidth="1"/>
    <col min="6426" max="6426" width="8.875" style="135" customWidth="1"/>
    <col min="6427" max="6427" width="6" style="135" customWidth="1"/>
    <col min="6428" max="6429" width="0" style="135" hidden="1" customWidth="1"/>
    <col min="6430" max="6437" width="5" style="135" customWidth="1"/>
    <col min="6438" max="6662" width="9" style="135"/>
    <col min="6663" max="6663" width="11.375" style="135" customWidth="1"/>
    <col min="6664" max="6664" width="83.625" style="135" bestFit="1" customWidth="1"/>
    <col min="6665" max="6665" width="13.875" style="135" customWidth="1"/>
    <col min="6666" max="6666" width="12.5" style="135" customWidth="1"/>
    <col min="6667" max="6667" width="15.375" style="135" customWidth="1"/>
    <col min="6668" max="6668" width="8.75" style="135" customWidth="1"/>
    <col min="6669" max="6669" width="6.75" style="135" customWidth="1"/>
    <col min="6670" max="6670" width="8.75" style="135" customWidth="1"/>
    <col min="6671" max="6671" width="6.75" style="135" customWidth="1"/>
    <col min="6672" max="6672" width="8.75" style="135" customWidth="1"/>
    <col min="6673" max="6673" width="6.75" style="135" customWidth="1"/>
    <col min="6674" max="6674" width="8.75" style="135" customWidth="1"/>
    <col min="6675" max="6675" width="6.75" style="135" customWidth="1"/>
    <col min="6676" max="6676" width="8.75" style="135" customWidth="1"/>
    <col min="6677" max="6677" width="6.75" style="135" customWidth="1"/>
    <col min="6678" max="6678" width="8.375" style="135" customWidth="1"/>
    <col min="6679" max="6679" width="6" style="135" customWidth="1"/>
    <col min="6680" max="6680" width="8.125" style="135" customWidth="1"/>
    <col min="6681" max="6681" width="6" style="135" customWidth="1"/>
    <col min="6682" max="6682" width="8.875" style="135" customWidth="1"/>
    <col min="6683" max="6683" width="6" style="135" customWidth="1"/>
    <col min="6684" max="6685" width="0" style="135" hidden="1" customWidth="1"/>
    <col min="6686" max="6693" width="5" style="135" customWidth="1"/>
    <col min="6694" max="6918" width="9" style="135"/>
    <col min="6919" max="6919" width="11.375" style="135" customWidth="1"/>
    <col min="6920" max="6920" width="83.625" style="135" bestFit="1" customWidth="1"/>
    <col min="6921" max="6921" width="13.875" style="135" customWidth="1"/>
    <col min="6922" max="6922" width="12.5" style="135" customWidth="1"/>
    <col min="6923" max="6923" width="15.375" style="135" customWidth="1"/>
    <col min="6924" max="6924" width="8.75" style="135" customWidth="1"/>
    <col min="6925" max="6925" width="6.75" style="135" customWidth="1"/>
    <col min="6926" max="6926" width="8.75" style="135" customWidth="1"/>
    <col min="6927" max="6927" width="6.75" style="135" customWidth="1"/>
    <col min="6928" max="6928" width="8.75" style="135" customWidth="1"/>
    <col min="6929" max="6929" width="6.75" style="135" customWidth="1"/>
    <col min="6930" max="6930" width="8.75" style="135" customWidth="1"/>
    <col min="6931" max="6931" width="6.75" style="135" customWidth="1"/>
    <col min="6932" max="6932" width="8.75" style="135" customWidth="1"/>
    <col min="6933" max="6933" width="6.75" style="135" customWidth="1"/>
    <col min="6934" max="6934" width="8.375" style="135" customWidth="1"/>
    <col min="6935" max="6935" width="6" style="135" customWidth="1"/>
    <col min="6936" max="6936" width="8.125" style="135" customWidth="1"/>
    <col min="6937" max="6937" width="6" style="135" customWidth="1"/>
    <col min="6938" max="6938" width="8.875" style="135" customWidth="1"/>
    <col min="6939" max="6939" width="6" style="135" customWidth="1"/>
    <col min="6940" max="6941" width="0" style="135" hidden="1" customWidth="1"/>
    <col min="6942" max="6949" width="5" style="135" customWidth="1"/>
    <col min="6950" max="7174" width="9" style="135"/>
    <col min="7175" max="7175" width="11.375" style="135" customWidth="1"/>
    <col min="7176" max="7176" width="83.625" style="135" bestFit="1" customWidth="1"/>
    <col min="7177" max="7177" width="13.875" style="135" customWidth="1"/>
    <col min="7178" max="7178" width="12.5" style="135" customWidth="1"/>
    <col min="7179" max="7179" width="15.375" style="135" customWidth="1"/>
    <col min="7180" max="7180" width="8.75" style="135" customWidth="1"/>
    <col min="7181" max="7181" width="6.75" style="135" customWidth="1"/>
    <col min="7182" max="7182" width="8.75" style="135" customWidth="1"/>
    <col min="7183" max="7183" width="6.75" style="135" customWidth="1"/>
    <col min="7184" max="7184" width="8.75" style="135" customWidth="1"/>
    <col min="7185" max="7185" width="6.75" style="135" customWidth="1"/>
    <col min="7186" max="7186" width="8.75" style="135" customWidth="1"/>
    <col min="7187" max="7187" width="6.75" style="135" customWidth="1"/>
    <col min="7188" max="7188" width="8.75" style="135" customWidth="1"/>
    <col min="7189" max="7189" width="6.75" style="135" customWidth="1"/>
    <col min="7190" max="7190" width="8.375" style="135" customWidth="1"/>
    <col min="7191" max="7191" width="6" style="135" customWidth="1"/>
    <col min="7192" max="7192" width="8.125" style="135" customWidth="1"/>
    <col min="7193" max="7193" width="6" style="135" customWidth="1"/>
    <col min="7194" max="7194" width="8.875" style="135" customWidth="1"/>
    <col min="7195" max="7195" width="6" style="135" customWidth="1"/>
    <col min="7196" max="7197" width="0" style="135" hidden="1" customWidth="1"/>
    <col min="7198" max="7205" width="5" style="135" customWidth="1"/>
    <col min="7206" max="7430" width="9" style="135"/>
    <col min="7431" max="7431" width="11.375" style="135" customWidth="1"/>
    <col min="7432" max="7432" width="83.625" style="135" bestFit="1" customWidth="1"/>
    <col min="7433" max="7433" width="13.875" style="135" customWidth="1"/>
    <col min="7434" max="7434" width="12.5" style="135" customWidth="1"/>
    <col min="7435" max="7435" width="15.375" style="135" customWidth="1"/>
    <col min="7436" max="7436" width="8.75" style="135" customWidth="1"/>
    <col min="7437" max="7437" width="6.75" style="135" customWidth="1"/>
    <col min="7438" max="7438" width="8.75" style="135" customWidth="1"/>
    <col min="7439" max="7439" width="6.75" style="135" customWidth="1"/>
    <col min="7440" max="7440" width="8.75" style="135" customWidth="1"/>
    <col min="7441" max="7441" width="6.75" style="135" customWidth="1"/>
    <col min="7442" max="7442" width="8.75" style="135" customWidth="1"/>
    <col min="7443" max="7443" width="6.75" style="135" customWidth="1"/>
    <col min="7444" max="7444" width="8.75" style="135" customWidth="1"/>
    <col min="7445" max="7445" width="6.75" style="135" customWidth="1"/>
    <col min="7446" max="7446" width="8.375" style="135" customWidth="1"/>
    <col min="7447" max="7447" width="6" style="135" customWidth="1"/>
    <col min="7448" max="7448" width="8.125" style="135" customWidth="1"/>
    <col min="7449" max="7449" width="6" style="135" customWidth="1"/>
    <col min="7450" max="7450" width="8.875" style="135" customWidth="1"/>
    <col min="7451" max="7451" width="6" style="135" customWidth="1"/>
    <col min="7452" max="7453" width="0" style="135" hidden="1" customWidth="1"/>
    <col min="7454" max="7461" width="5" style="135" customWidth="1"/>
    <col min="7462" max="7686" width="9" style="135"/>
    <col min="7687" max="7687" width="11.375" style="135" customWidth="1"/>
    <col min="7688" max="7688" width="83.625" style="135" bestFit="1" customWidth="1"/>
    <col min="7689" max="7689" width="13.875" style="135" customWidth="1"/>
    <col min="7690" max="7690" width="12.5" style="135" customWidth="1"/>
    <col min="7691" max="7691" width="15.375" style="135" customWidth="1"/>
    <col min="7692" max="7692" width="8.75" style="135" customWidth="1"/>
    <col min="7693" max="7693" width="6.75" style="135" customWidth="1"/>
    <col min="7694" max="7694" width="8.75" style="135" customWidth="1"/>
    <col min="7695" max="7695" width="6.75" style="135" customWidth="1"/>
    <col min="7696" max="7696" width="8.75" style="135" customWidth="1"/>
    <col min="7697" max="7697" width="6.75" style="135" customWidth="1"/>
    <col min="7698" max="7698" width="8.75" style="135" customWidth="1"/>
    <col min="7699" max="7699" width="6.75" style="135" customWidth="1"/>
    <col min="7700" max="7700" width="8.75" style="135" customWidth="1"/>
    <col min="7701" max="7701" width="6.75" style="135" customWidth="1"/>
    <col min="7702" max="7702" width="8.375" style="135" customWidth="1"/>
    <col min="7703" max="7703" width="6" style="135" customWidth="1"/>
    <col min="7704" max="7704" width="8.125" style="135" customWidth="1"/>
    <col min="7705" max="7705" width="6" style="135" customWidth="1"/>
    <col min="7706" max="7706" width="8.875" style="135" customWidth="1"/>
    <col min="7707" max="7707" width="6" style="135" customWidth="1"/>
    <col min="7708" max="7709" width="0" style="135" hidden="1" customWidth="1"/>
    <col min="7710" max="7717" width="5" style="135" customWidth="1"/>
    <col min="7718" max="7942" width="9" style="135"/>
    <col min="7943" max="7943" width="11.375" style="135" customWidth="1"/>
    <col min="7944" max="7944" width="83.625" style="135" bestFit="1" customWidth="1"/>
    <col min="7945" max="7945" width="13.875" style="135" customWidth="1"/>
    <col min="7946" max="7946" width="12.5" style="135" customWidth="1"/>
    <col min="7947" max="7947" width="15.375" style="135" customWidth="1"/>
    <col min="7948" max="7948" width="8.75" style="135" customWidth="1"/>
    <col min="7949" max="7949" width="6.75" style="135" customWidth="1"/>
    <col min="7950" max="7950" width="8.75" style="135" customWidth="1"/>
    <col min="7951" max="7951" width="6.75" style="135" customWidth="1"/>
    <col min="7952" max="7952" width="8.75" style="135" customWidth="1"/>
    <col min="7953" max="7953" width="6.75" style="135" customWidth="1"/>
    <col min="7954" max="7954" width="8.75" style="135" customWidth="1"/>
    <col min="7955" max="7955" width="6.75" style="135" customWidth="1"/>
    <col min="7956" max="7956" width="8.75" style="135" customWidth="1"/>
    <col min="7957" max="7957" width="6.75" style="135" customWidth="1"/>
    <col min="7958" max="7958" width="8.375" style="135" customWidth="1"/>
    <col min="7959" max="7959" width="6" style="135" customWidth="1"/>
    <col min="7960" max="7960" width="8.125" style="135" customWidth="1"/>
    <col min="7961" max="7961" width="6" style="135" customWidth="1"/>
    <col min="7962" max="7962" width="8.875" style="135" customWidth="1"/>
    <col min="7963" max="7963" width="6" style="135" customWidth="1"/>
    <col min="7964" max="7965" width="0" style="135" hidden="1" customWidth="1"/>
    <col min="7966" max="7973" width="5" style="135" customWidth="1"/>
    <col min="7974" max="8198" width="9" style="135"/>
    <col min="8199" max="8199" width="11.375" style="135" customWidth="1"/>
    <col min="8200" max="8200" width="83.625" style="135" bestFit="1" customWidth="1"/>
    <col min="8201" max="8201" width="13.875" style="135" customWidth="1"/>
    <col min="8202" max="8202" width="12.5" style="135" customWidth="1"/>
    <col min="8203" max="8203" width="15.375" style="135" customWidth="1"/>
    <col min="8204" max="8204" width="8.75" style="135" customWidth="1"/>
    <col min="8205" max="8205" width="6.75" style="135" customWidth="1"/>
    <col min="8206" max="8206" width="8.75" style="135" customWidth="1"/>
    <col min="8207" max="8207" width="6.75" style="135" customWidth="1"/>
    <col min="8208" max="8208" width="8.75" style="135" customWidth="1"/>
    <col min="8209" max="8209" width="6.75" style="135" customWidth="1"/>
    <col min="8210" max="8210" width="8.75" style="135" customWidth="1"/>
    <col min="8211" max="8211" width="6.75" style="135" customWidth="1"/>
    <col min="8212" max="8212" width="8.75" style="135" customWidth="1"/>
    <col min="8213" max="8213" width="6.75" style="135" customWidth="1"/>
    <col min="8214" max="8214" width="8.375" style="135" customWidth="1"/>
    <col min="8215" max="8215" width="6" style="135" customWidth="1"/>
    <col min="8216" max="8216" width="8.125" style="135" customWidth="1"/>
    <col min="8217" max="8217" width="6" style="135" customWidth="1"/>
    <col min="8218" max="8218" width="8.875" style="135" customWidth="1"/>
    <col min="8219" max="8219" width="6" style="135" customWidth="1"/>
    <col min="8220" max="8221" width="0" style="135" hidden="1" customWidth="1"/>
    <col min="8222" max="8229" width="5" style="135" customWidth="1"/>
    <col min="8230" max="8454" width="9" style="135"/>
    <col min="8455" max="8455" width="11.375" style="135" customWidth="1"/>
    <col min="8456" max="8456" width="83.625" style="135" bestFit="1" customWidth="1"/>
    <col min="8457" max="8457" width="13.875" style="135" customWidth="1"/>
    <col min="8458" max="8458" width="12.5" style="135" customWidth="1"/>
    <col min="8459" max="8459" width="15.375" style="135" customWidth="1"/>
    <col min="8460" max="8460" width="8.75" style="135" customWidth="1"/>
    <col min="8461" max="8461" width="6.75" style="135" customWidth="1"/>
    <col min="8462" max="8462" width="8.75" style="135" customWidth="1"/>
    <col min="8463" max="8463" width="6.75" style="135" customWidth="1"/>
    <col min="8464" max="8464" width="8.75" style="135" customWidth="1"/>
    <col min="8465" max="8465" width="6.75" style="135" customWidth="1"/>
    <col min="8466" max="8466" width="8.75" style="135" customWidth="1"/>
    <col min="8467" max="8467" width="6.75" style="135" customWidth="1"/>
    <col min="8468" max="8468" width="8.75" style="135" customWidth="1"/>
    <col min="8469" max="8469" width="6.75" style="135" customWidth="1"/>
    <col min="8470" max="8470" width="8.375" style="135" customWidth="1"/>
    <col min="8471" max="8471" width="6" style="135" customWidth="1"/>
    <col min="8472" max="8472" width="8.125" style="135" customWidth="1"/>
    <col min="8473" max="8473" width="6" style="135" customWidth="1"/>
    <col min="8474" max="8474" width="8.875" style="135" customWidth="1"/>
    <col min="8475" max="8475" width="6" style="135" customWidth="1"/>
    <col min="8476" max="8477" width="0" style="135" hidden="1" customWidth="1"/>
    <col min="8478" max="8485" width="5" style="135" customWidth="1"/>
    <col min="8486" max="8710" width="9" style="135"/>
    <col min="8711" max="8711" width="11.375" style="135" customWidth="1"/>
    <col min="8712" max="8712" width="83.625" style="135" bestFit="1" customWidth="1"/>
    <col min="8713" max="8713" width="13.875" style="135" customWidth="1"/>
    <col min="8714" max="8714" width="12.5" style="135" customWidth="1"/>
    <col min="8715" max="8715" width="15.375" style="135" customWidth="1"/>
    <col min="8716" max="8716" width="8.75" style="135" customWidth="1"/>
    <col min="8717" max="8717" width="6.75" style="135" customWidth="1"/>
    <col min="8718" max="8718" width="8.75" style="135" customWidth="1"/>
    <col min="8719" max="8719" width="6.75" style="135" customWidth="1"/>
    <col min="8720" max="8720" width="8.75" style="135" customWidth="1"/>
    <col min="8721" max="8721" width="6.75" style="135" customWidth="1"/>
    <col min="8722" max="8722" width="8.75" style="135" customWidth="1"/>
    <col min="8723" max="8723" width="6.75" style="135" customWidth="1"/>
    <col min="8724" max="8724" width="8.75" style="135" customWidth="1"/>
    <col min="8725" max="8725" width="6.75" style="135" customWidth="1"/>
    <col min="8726" max="8726" width="8.375" style="135" customWidth="1"/>
    <col min="8727" max="8727" width="6" style="135" customWidth="1"/>
    <col min="8728" max="8728" width="8.125" style="135" customWidth="1"/>
    <col min="8729" max="8729" width="6" style="135" customWidth="1"/>
    <col min="8730" max="8730" width="8.875" style="135" customWidth="1"/>
    <col min="8731" max="8731" width="6" style="135" customWidth="1"/>
    <col min="8732" max="8733" width="0" style="135" hidden="1" customWidth="1"/>
    <col min="8734" max="8741" width="5" style="135" customWidth="1"/>
    <col min="8742" max="8966" width="9" style="135"/>
    <col min="8967" max="8967" width="11.375" style="135" customWidth="1"/>
    <col min="8968" max="8968" width="83.625" style="135" bestFit="1" customWidth="1"/>
    <col min="8969" max="8969" width="13.875" style="135" customWidth="1"/>
    <col min="8970" max="8970" width="12.5" style="135" customWidth="1"/>
    <col min="8971" max="8971" width="15.375" style="135" customWidth="1"/>
    <col min="8972" max="8972" width="8.75" style="135" customWidth="1"/>
    <col min="8973" max="8973" width="6.75" style="135" customWidth="1"/>
    <col min="8974" max="8974" width="8.75" style="135" customWidth="1"/>
    <col min="8975" max="8975" width="6.75" style="135" customWidth="1"/>
    <col min="8976" max="8976" width="8.75" style="135" customWidth="1"/>
    <col min="8977" max="8977" width="6.75" style="135" customWidth="1"/>
    <col min="8978" max="8978" width="8.75" style="135" customWidth="1"/>
    <col min="8979" max="8979" width="6.75" style="135" customWidth="1"/>
    <col min="8980" max="8980" width="8.75" style="135" customWidth="1"/>
    <col min="8981" max="8981" width="6.75" style="135" customWidth="1"/>
    <col min="8982" max="8982" width="8.375" style="135" customWidth="1"/>
    <col min="8983" max="8983" width="6" style="135" customWidth="1"/>
    <col min="8984" max="8984" width="8.125" style="135" customWidth="1"/>
    <col min="8985" max="8985" width="6" style="135" customWidth="1"/>
    <col min="8986" max="8986" width="8.875" style="135" customWidth="1"/>
    <col min="8987" max="8987" width="6" style="135" customWidth="1"/>
    <col min="8988" max="8989" width="0" style="135" hidden="1" customWidth="1"/>
    <col min="8990" max="8997" width="5" style="135" customWidth="1"/>
    <col min="8998" max="9222" width="9" style="135"/>
    <col min="9223" max="9223" width="11.375" style="135" customWidth="1"/>
    <col min="9224" max="9224" width="83.625" style="135" bestFit="1" customWidth="1"/>
    <col min="9225" max="9225" width="13.875" style="135" customWidth="1"/>
    <col min="9226" max="9226" width="12.5" style="135" customWidth="1"/>
    <col min="9227" max="9227" width="15.375" style="135" customWidth="1"/>
    <col min="9228" max="9228" width="8.75" style="135" customWidth="1"/>
    <col min="9229" max="9229" width="6.75" style="135" customWidth="1"/>
    <col min="9230" max="9230" width="8.75" style="135" customWidth="1"/>
    <col min="9231" max="9231" width="6.75" style="135" customWidth="1"/>
    <col min="9232" max="9232" width="8.75" style="135" customWidth="1"/>
    <col min="9233" max="9233" width="6.75" style="135" customWidth="1"/>
    <col min="9234" max="9234" width="8.75" style="135" customWidth="1"/>
    <col min="9235" max="9235" width="6.75" style="135" customWidth="1"/>
    <col min="9236" max="9236" width="8.75" style="135" customWidth="1"/>
    <col min="9237" max="9237" width="6.75" style="135" customWidth="1"/>
    <col min="9238" max="9238" width="8.375" style="135" customWidth="1"/>
    <col min="9239" max="9239" width="6" style="135" customWidth="1"/>
    <col min="9240" max="9240" width="8.125" style="135" customWidth="1"/>
    <col min="9241" max="9241" width="6" style="135" customWidth="1"/>
    <col min="9242" max="9242" width="8.875" style="135" customWidth="1"/>
    <col min="9243" max="9243" width="6" style="135" customWidth="1"/>
    <col min="9244" max="9245" width="0" style="135" hidden="1" customWidth="1"/>
    <col min="9246" max="9253" width="5" style="135" customWidth="1"/>
    <col min="9254" max="9478" width="9" style="135"/>
    <col min="9479" max="9479" width="11.375" style="135" customWidth="1"/>
    <col min="9480" max="9480" width="83.625" style="135" bestFit="1" customWidth="1"/>
    <col min="9481" max="9481" width="13.875" style="135" customWidth="1"/>
    <col min="9482" max="9482" width="12.5" style="135" customWidth="1"/>
    <col min="9483" max="9483" width="15.375" style="135" customWidth="1"/>
    <col min="9484" max="9484" width="8.75" style="135" customWidth="1"/>
    <col min="9485" max="9485" width="6.75" style="135" customWidth="1"/>
    <col min="9486" max="9486" width="8.75" style="135" customWidth="1"/>
    <col min="9487" max="9487" width="6.75" style="135" customWidth="1"/>
    <col min="9488" max="9488" width="8.75" style="135" customWidth="1"/>
    <col min="9489" max="9489" width="6.75" style="135" customWidth="1"/>
    <col min="9490" max="9490" width="8.75" style="135" customWidth="1"/>
    <col min="9491" max="9491" width="6.75" style="135" customWidth="1"/>
    <col min="9492" max="9492" width="8.75" style="135" customWidth="1"/>
    <col min="9493" max="9493" width="6.75" style="135" customWidth="1"/>
    <col min="9494" max="9494" width="8.375" style="135" customWidth="1"/>
    <col min="9495" max="9495" width="6" style="135" customWidth="1"/>
    <col min="9496" max="9496" width="8.125" style="135" customWidth="1"/>
    <col min="9497" max="9497" width="6" style="135" customWidth="1"/>
    <col min="9498" max="9498" width="8.875" style="135" customWidth="1"/>
    <col min="9499" max="9499" width="6" style="135" customWidth="1"/>
    <col min="9500" max="9501" width="0" style="135" hidden="1" customWidth="1"/>
    <col min="9502" max="9509" width="5" style="135" customWidth="1"/>
    <col min="9510" max="9734" width="9" style="135"/>
    <col min="9735" max="9735" width="11.375" style="135" customWidth="1"/>
    <col min="9736" max="9736" width="83.625" style="135" bestFit="1" customWidth="1"/>
    <col min="9737" max="9737" width="13.875" style="135" customWidth="1"/>
    <col min="9738" max="9738" width="12.5" style="135" customWidth="1"/>
    <col min="9739" max="9739" width="15.375" style="135" customWidth="1"/>
    <col min="9740" max="9740" width="8.75" style="135" customWidth="1"/>
    <col min="9741" max="9741" width="6.75" style="135" customWidth="1"/>
    <col min="9742" max="9742" width="8.75" style="135" customWidth="1"/>
    <col min="9743" max="9743" width="6.75" style="135" customWidth="1"/>
    <col min="9744" max="9744" width="8.75" style="135" customWidth="1"/>
    <col min="9745" max="9745" width="6.75" style="135" customWidth="1"/>
    <col min="9746" max="9746" width="8.75" style="135" customWidth="1"/>
    <col min="9747" max="9747" width="6.75" style="135" customWidth="1"/>
    <col min="9748" max="9748" width="8.75" style="135" customWidth="1"/>
    <col min="9749" max="9749" width="6.75" style="135" customWidth="1"/>
    <col min="9750" max="9750" width="8.375" style="135" customWidth="1"/>
    <col min="9751" max="9751" width="6" style="135" customWidth="1"/>
    <col min="9752" max="9752" width="8.125" style="135" customWidth="1"/>
    <col min="9753" max="9753" width="6" style="135" customWidth="1"/>
    <col min="9754" max="9754" width="8.875" style="135" customWidth="1"/>
    <col min="9755" max="9755" width="6" style="135" customWidth="1"/>
    <col min="9756" max="9757" width="0" style="135" hidden="1" customWidth="1"/>
    <col min="9758" max="9765" width="5" style="135" customWidth="1"/>
    <col min="9766" max="9990" width="9" style="135"/>
    <col min="9991" max="9991" width="11.375" style="135" customWidth="1"/>
    <col min="9992" max="9992" width="83.625" style="135" bestFit="1" customWidth="1"/>
    <col min="9993" max="9993" width="13.875" style="135" customWidth="1"/>
    <col min="9994" max="9994" width="12.5" style="135" customWidth="1"/>
    <col min="9995" max="9995" width="15.375" style="135" customWidth="1"/>
    <col min="9996" max="9996" width="8.75" style="135" customWidth="1"/>
    <col min="9997" max="9997" width="6.75" style="135" customWidth="1"/>
    <col min="9998" max="9998" width="8.75" style="135" customWidth="1"/>
    <col min="9999" max="9999" width="6.75" style="135" customWidth="1"/>
    <col min="10000" max="10000" width="8.75" style="135" customWidth="1"/>
    <col min="10001" max="10001" width="6.75" style="135" customWidth="1"/>
    <col min="10002" max="10002" width="8.75" style="135" customWidth="1"/>
    <col min="10003" max="10003" width="6.75" style="135" customWidth="1"/>
    <col min="10004" max="10004" width="8.75" style="135" customWidth="1"/>
    <col min="10005" max="10005" width="6.75" style="135" customWidth="1"/>
    <col min="10006" max="10006" width="8.375" style="135" customWidth="1"/>
    <col min="10007" max="10007" width="6" style="135" customWidth="1"/>
    <col min="10008" max="10008" width="8.125" style="135" customWidth="1"/>
    <col min="10009" max="10009" width="6" style="135" customWidth="1"/>
    <col min="10010" max="10010" width="8.875" style="135" customWidth="1"/>
    <col min="10011" max="10011" width="6" style="135" customWidth="1"/>
    <col min="10012" max="10013" width="0" style="135" hidden="1" customWidth="1"/>
    <col min="10014" max="10021" width="5" style="135" customWidth="1"/>
    <col min="10022" max="10246" width="9" style="135"/>
    <col min="10247" max="10247" width="11.375" style="135" customWidth="1"/>
    <col min="10248" max="10248" width="83.625" style="135" bestFit="1" customWidth="1"/>
    <col min="10249" max="10249" width="13.875" style="135" customWidth="1"/>
    <col min="10250" max="10250" width="12.5" style="135" customWidth="1"/>
    <col min="10251" max="10251" width="15.375" style="135" customWidth="1"/>
    <col min="10252" max="10252" width="8.75" style="135" customWidth="1"/>
    <col min="10253" max="10253" width="6.75" style="135" customWidth="1"/>
    <col min="10254" max="10254" width="8.75" style="135" customWidth="1"/>
    <col min="10255" max="10255" width="6.75" style="135" customWidth="1"/>
    <col min="10256" max="10256" width="8.75" style="135" customWidth="1"/>
    <col min="10257" max="10257" width="6.75" style="135" customWidth="1"/>
    <col min="10258" max="10258" width="8.75" style="135" customWidth="1"/>
    <col min="10259" max="10259" width="6.75" style="135" customWidth="1"/>
    <col min="10260" max="10260" width="8.75" style="135" customWidth="1"/>
    <col min="10261" max="10261" width="6.75" style="135" customWidth="1"/>
    <col min="10262" max="10262" width="8.375" style="135" customWidth="1"/>
    <col min="10263" max="10263" width="6" style="135" customWidth="1"/>
    <col min="10264" max="10264" width="8.125" style="135" customWidth="1"/>
    <col min="10265" max="10265" width="6" style="135" customWidth="1"/>
    <col min="10266" max="10266" width="8.875" style="135" customWidth="1"/>
    <col min="10267" max="10267" width="6" style="135" customWidth="1"/>
    <col min="10268" max="10269" width="0" style="135" hidden="1" customWidth="1"/>
    <col min="10270" max="10277" width="5" style="135" customWidth="1"/>
    <col min="10278" max="10502" width="9" style="135"/>
    <col min="10503" max="10503" width="11.375" style="135" customWidth="1"/>
    <col min="10504" max="10504" width="83.625" style="135" bestFit="1" customWidth="1"/>
    <col min="10505" max="10505" width="13.875" style="135" customWidth="1"/>
    <col min="10506" max="10506" width="12.5" style="135" customWidth="1"/>
    <col min="10507" max="10507" width="15.375" style="135" customWidth="1"/>
    <col min="10508" max="10508" width="8.75" style="135" customWidth="1"/>
    <col min="10509" max="10509" width="6.75" style="135" customWidth="1"/>
    <col min="10510" max="10510" width="8.75" style="135" customWidth="1"/>
    <col min="10511" max="10511" width="6.75" style="135" customWidth="1"/>
    <col min="10512" max="10512" width="8.75" style="135" customWidth="1"/>
    <col min="10513" max="10513" width="6.75" style="135" customWidth="1"/>
    <col min="10514" max="10514" width="8.75" style="135" customWidth="1"/>
    <col min="10515" max="10515" width="6.75" style="135" customWidth="1"/>
    <col min="10516" max="10516" width="8.75" style="135" customWidth="1"/>
    <col min="10517" max="10517" width="6.75" style="135" customWidth="1"/>
    <col min="10518" max="10518" width="8.375" style="135" customWidth="1"/>
    <col min="10519" max="10519" width="6" style="135" customWidth="1"/>
    <col min="10520" max="10520" width="8.125" style="135" customWidth="1"/>
    <col min="10521" max="10521" width="6" style="135" customWidth="1"/>
    <col min="10522" max="10522" width="8.875" style="135" customWidth="1"/>
    <col min="10523" max="10523" width="6" style="135" customWidth="1"/>
    <col min="10524" max="10525" width="0" style="135" hidden="1" customWidth="1"/>
    <col min="10526" max="10533" width="5" style="135" customWidth="1"/>
    <col min="10534" max="10758" width="9" style="135"/>
    <col min="10759" max="10759" width="11.375" style="135" customWidth="1"/>
    <col min="10760" max="10760" width="83.625" style="135" bestFit="1" customWidth="1"/>
    <col min="10761" max="10761" width="13.875" style="135" customWidth="1"/>
    <col min="10762" max="10762" width="12.5" style="135" customWidth="1"/>
    <col min="10763" max="10763" width="15.375" style="135" customWidth="1"/>
    <col min="10764" max="10764" width="8.75" style="135" customWidth="1"/>
    <col min="10765" max="10765" width="6.75" style="135" customWidth="1"/>
    <col min="10766" max="10766" width="8.75" style="135" customWidth="1"/>
    <col min="10767" max="10767" width="6.75" style="135" customWidth="1"/>
    <col min="10768" max="10768" width="8.75" style="135" customWidth="1"/>
    <col min="10769" max="10769" width="6.75" style="135" customWidth="1"/>
    <col min="10770" max="10770" width="8.75" style="135" customWidth="1"/>
    <col min="10771" max="10771" width="6.75" style="135" customWidth="1"/>
    <col min="10772" max="10772" width="8.75" style="135" customWidth="1"/>
    <col min="10773" max="10773" width="6.75" style="135" customWidth="1"/>
    <col min="10774" max="10774" width="8.375" style="135" customWidth="1"/>
    <col min="10775" max="10775" width="6" style="135" customWidth="1"/>
    <col min="10776" max="10776" width="8.125" style="135" customWidth="1"/>
    <col min="10777" max="10777" width="6" style="135" customWidth="1"/>
    <col min="10778" max="10778" width="8.875" style="135" customWidth="1"/>
    <col min="10779" max="10779" width="6" style="135" customWidth="1"/>
    <col min="10780" max="10781" width="0" style="135" hidden="1" customWidth="1"/>
    <col min="10782" max="10789" width="5" style="135" customWidth="1"/>
    <col min="10790" max="11014" width="9" style="135"/>
    <col min="11015" max="11015" width="11.375" style="135" customWidth="1"/>
    <col min="11016" max="11016" width="83.625" style="135" bestFit="1" customWidth="1"/>
    <col min="11017" max="11017" width="13.875" style="135" customWidth="1"/>
    <col min="11018" max="11018" width="12.5" style="135" customWidth="1"/>
    <col min="11019" max="11019" width="15.375" style="135" customWidth="1"/>
    <col min="11020" max="11020" width="8.75" style="135" customWidth="1"/>
    <col min="11021" max="11021" width="6.75" style="135" customWidth="1"/>
    <col min="11022" max="11022" width="8.75" style="135" customWidth="1"/>
    <col min="11023" max="11023" width="6.75" style="135" customWidth="1"/>
    <col min="11024" max="11024" width="8.75" style="135" customWidth="1"/>
    <col min="11025" max="11025" width="6.75" style="135" customWidth="1"/>
    <col min="11026" max="11026" width="8.75" style="135" customWidth="1"/>
    <col min="11027" max="11027" width="6.75" style="135" customWidth="1"/>
    <col min="11028" max="11028" width="8.75" style="135" customWidth="1"/>
    <col min="11029" max="11029" width="6.75" style="135" customWidth="1"/>
    <col min="11030" max="11030" width="8.375" style="135" customWidth="1"/>
    <col min="11031" max="11031" width="6" style="135" customWidth="1"/>
    <col min="11032" max="11032" width="8.125" style="135" customWidth="1"/>
    <col min="11033" max="11033" width="6" style="135" customWidth="1"/>
    <col min="11034" max="11034" width="8.875" style="135" customWidth="1"/>
    <col min="11035" max="11035" width="6" style="135" customWidth="1"/>
    <col min="11036" max="11037" width="0" style="135" hidden="1" customWidth="1"/>
    <col min="11038" max="11045" width="5" style="135" customWidth="1"/>
    <col min="11046" max="11270" width="9" style="135"/>
    <col min="11271" max="11271" width="11.375" style="135" customWidth="1"/>
    <col min="11272" max="11272" width="83.625" style="135" bestFit="1" customWidth="1"/>
    <col min="11273" max="11273" width="13.875" style="135" customWidth="1"/>
    <col min="11274" max="11274" width="12.5" style="135" customWidth="1"/>
    <col min="11275" max="11275" width="15.375" style="135" customWidth="1"/>
    <col min="11276" max="11276" width="8.75" style="135" customWidth="1"/>
    <col min="11277" max="11277" width="6.75" style="135" customWidth="1"/>
    <col min="11278" max="11278" width="8.75" style="135" customWidth="1"/>
    <col min="11279" max="11279" width="6.75" style="135" customWidth="1"/>
    <col min="11280" max="11280" width="8.75" style="135" customWidth="1"/>
    <col min="11281" max="11281" width="6.75" style="135" customWidth="1"/>
    <col min="11282" max="11282" width="8.75" style="135" customWidth="1"/>
    <col min="11283" max="11283" width="6.75" style="135" customWidth="1"/>
    <col min="11284" max="11284" width="8.75" style="135" customWidth="1"/>
    <col min="11285" max="11285" width="6.75" style="135" customWidth="1"/>
    <col min="11286" max="11286" width="8.375" style="135" customWidth="1"/>
    <col min="11287" max="11287" width="6" style="135" customWidth="1"/>
    <col min="11288" max="11288" width="8.125" style="135" customWidth="1"/>
    <col min="11289" max="11289" width="6" style="135" customWidth="1"/>
    <col min="11290" max="11290" width="8.875" style="135" customWidth="1"/>
    <col min="11291" max="11291" width="6" style="135" customWidth="1"/>
    <col min="11292" max="11293" width="0" style="135" hidden="1" customWidth="1"/>
    <col min="11294" max="11301" width="5" style="135" customWidth="1"/>
    <col min="11302" max="11526" width="9" style="135"/>
    <col min="11527" max="11527" width="11.375" style="135" customWidth="1"/>
    <col min="11528" max="11528" width="83.625" style="135" bestFit="1" customWidth="1"/>
    <col min="11529" max="11529" width="13.875" style="135" customWidth="1"/>
    <col min="11530" max="11530" width="12.5" style="135" customWidth="1"/>
    <col min="11531" max="11531" width="15.375" style="135" customWidth="1"/>
    <col min="11532" max="11532" width="8.75" style="135" customWidth="1"/>
    <col min="11533" max="11533" width="6.75" style="135" customWidth="1"/>
    <col min="11534" max="11534" width="8.75" style="135" customWidth="1"/>
    <col min="11535" max="11535" width="6.75" style="135" customWidth="1"/>
    <col min="11536" max="11536" width="8.75" style="135" customWidth="1"/>
    <col min="11537" max="11537" width="6.75" style="135" customWidth="1"/>
    <col min="11538" max="11538" width="8.75" style="135" customWidth="1"/>
    <col min="11539" max="11539" width="6.75" style="135" customWidth="1"/>
    <col min="11540" max="11540" width="8.75" style="135" customWidth="1"/>
    <col min="11541" max="11541" width="6.75" style="135" customWidth="1"/>
    <col min="11542" max="11542" width="8.375" style="135" customWidth="1"/>
    <col min="11543" max="11543" width="6" style="135" customWidth="1"/>
    <col min="11544" max="11544" width="8.125" style="135" customWidth="1"/>
    <col min="11545" max="11545" width="6" style="135" customWidth="1"/>
    <col min="11546" max="11546" width="8.875" style="135" customWidth="1"/>
    <col min="11547" max="11547" width="6" style="135" customWidth="1"/>
    <col min="11548" max="11549" width="0" style="135" hidden="1" customWidth="1"/>
    <col min="11550" max="11557" width="5" style="135" customWidth="1"/>
    <col min="11558" max="11782" width="9" style="135"/>
    <col min="11783" max="11783" width="11.375" style="135" customWidth="1"/>
    <col min="11784" max="11784" width="83.625" style="135" bestFit="1" customWidth="1"/>
    <col min="11785" max="11785" width="13.875" style="135" customWidth="1"/>
    <col min="11786" max="11786" width="12.5" style="135" customWidth="1"/>
    <col min="11787" max="11787" width="15.375" style="135" customWidth="1"/>
    <col min="11788" max="11788" width="8.75" style="135" customWidth="1"/>
    <col min="11789" max="11789" width="6.75" style="135" customWidth="1"/>
    <col min="11790" max="11790" width="8.75" style="135" customWidth="1"/>
    <col min="11791" max="11791" width="6.75" style="135" customWidth="1"/>
    <col min="11792" max="11792" width="8.75" style="135" customWidth="1"/>
    <col min="11793" max="11793" width="6.75" style="135" customWidth="1"/>
    <col min="11794" max="11794" width="8.75" style="135" customWidth="1"/>
    <col min="11795" max="11795" width="6.75" style="135" customWidth="1"/>
    <col min="11796" max="11796" width="8.75" style="135" customWidth="1"/>
    <col min="11797" max="11797" width="6.75" style="135" customWidth="1"/>
    <col min="11798" max="11798" width="8.375" style="135" customWidth="1"/>
    <col min="11799" max="11799" width="6" style="135" customWidth="1"/>
    <col min="11800" max="11800" width="8.125" style="135" customWidth="1"/>
    <col min="11801" max="11801" width="6" style="135" customWidth="1"/>
    <col min="11802" max="11802" width="8.875" style="135" customWidth="1"/>
    <col min="11803" max="11803" width="6" style="135" customWidth="1"/>
    <col min="11804" max="11805" width="0" style="135" hidden="1" customWidth="1"/>
    <col min="11806" max="11813" width="5" style="135" customWidth="1"/>
    <col min="11814" max="12038" width="9" style="135"/>
    <col min="12039" max="12039" width="11.375" style="135" customWidth="1"/>
    <col min="12040" max="12040" width="83.625" style="135" bestFit="1" customWidth="1"/>
    <col min="12041" max="12041" width="13.875" style="135" customWidth="1"/>
    <col min="12042" max="12042" width="12.5" style="135" customWidth="1"/>
    <col min="12043" max="12043" width="15.375" style="135" customWidth="1"/>
    <col min="12044" max="12044" width="8.75" style="135" customWidth="1"/>
    <col min="12045" max="12045" width="6.75" style="135" customWidth="1"/>
    <col min="12046" max="12046" width="8.75" style="135" customWidth="1"/>
    <col min="12047" max="12047" width="6.75" style="135" customWidth="1"/>
    <col min="12048" max="12048" width="8.75" style="135" customWidth="1"/>
    <col min="12049" max="12049" width="6.75" style="135" customWidth="1"/>
    <col min="12050" max="12050" width="8.75" style="135" customWidth="1"/>
    <col min="12051" max="12051" width="6.75" style="135" customWidth="1"/>
    <col min="12052" max="12052" width="8.75" style="135" customWidth="1"/>
    <col min="12053" max="12053" width="6.75" style="135" customWidth="1"/>
    <col min="12054" max="12054" width="8.375" style="135" customWidth="1"/>
    <col min="12055" max="12055" width="6" style="135" customWidth="1"/>
    <col min="12056" max="12056" width="8.125" style="135" customWidth="1"/>
    <col min="12057" max="12057" width="6" style="135" customWidth="1"/>
    <col min="12058" max="12058" width="8.875" style="135" customWidth="1"/>
    <col min="12059" max="12059" width="6" style="135" customWidth="1"/>
    <col min="12060" max="12061" width="0" style="135" hidden="1" customWidth="1"/>
    <col min="12062" max="12069" width="5" style="135" customWidth="1"/>
    <col min="12070" max="12294" width="9" style="135"/>
    <col min="12295" max="12295" width="11.375" style="135" customWidth="1"/>
    <col min="12296" max="12296" width="83.625" style="135" bestFit="1" customWidth="1"/>
    <col min="12297" max="12297" width="13.875" style="135" customWidth="1"/>
    <col min="12298" max="12298" width="12.5" style="135" customWidth="1"/>
    <col min="12299" max="12299" width="15.375" style="135" customWidth="1"/>
    <col min="12300" max="12300" width="8.75" style="135" customWidth="1"/>
    <col min="12301" max="12301" width="6.75" style="135" customWidth="1"/>
    <col min="12302" max="12302" width="8.75" style="135" customWidth="1"/>
    <col min="12303" max="12303" width="6.75" style="135" customWidth="1"/>
    <col min="12304" max="12304" width="8.75" style="135" customWidth="1"/>
    <col min="12305" max="12305" width="6.75" style="135" customWidth="1"/>
    <col min="12306" max="12306" width="8.75" style="135" customWidth="1"/>
    <col min="12307" max="12307" width="6.75" style="135" customWidth="1"/>
    <col min="12308" max="12308" width="8.75" style="135" customWidth="1"/>
    <col min="12309" max="12309" width="6.75" style="135" customWidth="1"/>
    <col min="12310" max="12310" width="8.375" style="135" customWidth="1"/>
    <col min="12311" max="12311" width="6" style="135" customWidth="1"/>
    <col min="12312" max="12312" width="8.125" style="135" customWidth="1"/>
    <col min="12313" max="12313" width="6" style="135" customWidth="1"/>
    <col min="12314" max="12314" width="8.875" style="135" customWidth="1"/>
    <col min="12315" max="12315" width="6" style="135" customWidth="1"/>
    <col min="12316" max="12317" width="0" style="135" hidden="1" customWidth="1"/>
    <col min="12318" max="12325" width="5" style="135" customWidth="1"/>
    <col min="12326" max="12550" width="9" style="135"/>
    <col min="12551" max="12551" width="11.375" style="135" customWidth="1"/>
    <col min="12552" max="12552" width="83.625" style="135" bestFit="1" customWidth="1"/>
    <col min="12553" max="12553" width="13.875" style="135" customWidth="1"/>
    <col min="12554" max="12554" width="12.5" style="135" customWidth="1"/>
    <col min="12555" max="12555" width="15.375" style="135" customWidth="1"/>
    <col min="12556" max="12556" width="8.75" style="135" customWidth="1"/>
    <col min="12557" max="12557" width="6.75" style="135" customWidth="1"/>
    <col min="12558" max="12558" width="8.75" style="135" customWidth="1"/>
    <col min="12559" max="12559" width="6.75" style="135" customWidth="1"/>
    <col min="12560" max="12560" width="8.75" style="135" customWidth="1"/>
    <col min="12561" max="12561" width="6.75" style="135" customWidth="1"/>
    <col min="12562" max="12562" width="8.75" style="135" customWidth="1"/>
    <col min="12563" max="12563" width="6.75" style="135" customWidth="1"/>
    <col min="12564" max="12564" width="8.75" style="135" customWidth="1"/>
    <col min="12565" max="12565" width="6.75" style="135" customWidth="1"/>
    <col min="12566" max="12566" width="8.375" style="135" customWidth="1"/>
    <col min="12567" max="12567" width="6" style="135" customWidth="1"/>
    <col min="12568" max="12568" width="8.125" style="135" customWidth="1"/>
    <col min="12569" max="12569" width="6" style="135" customWidth="1"/>
    <col min="12570" max="12570" width="8.875" style="135" customWidth="1"/>
    <col min="12571" max="12571" width="6" style="135" customWidth="1"/>
    <col min="12572" max="12573" width="0" style="135" hidden="1" customWidth="1"/>
    <col min="12574" max="12581" width="5" style="135" customWidth="1"/>
    <col min="12582" max="12806" width="9" style="135"/>
    <col min="12807" max="12807" width="11.375" style="135" customWidth="1"/>
    <col min="12808" max="12808" width="83.625" style="135" bestFit="1" customWidth="1"/>
    <col min="12809" max="12809" width="13.875" style="135" customWidth="1"/>
    <col min="12810" max="12810" width="12.5" style="135" customWidth="1"/>
    <col min="12811" max="12811" width="15.375" style="135" customWidth="1"/>
    <col min="12812" max="12812" width="8.75" style="135" customWidth="1"/>
    <col min="12813" max="12813" width="6.75" style="135" customWidth="1"/>
    <col min="12814" max="12814" width="8.75" style="135" customWidth="1"/>
    <col min="12815" max="12815" width="6.75" style="135" customWidth="1"/>
    <col min="12816" max="12816" width="8.75" style="135" customWidth="1"/>
    <col min="12817" max="12817" width="6.75" style="135" customWidth="1"/>
    <col min="12818" max="12818" width="8.75" style="135" customWidth="1"/>
    <col min="12819" max="12819" width="6.75" style="135" customWidth="1"/>
    <col min="12820" max="12820" width="8.75" style="135" customWidth="1"/>
    <col min="12821" max="12821" width="6.75" style="135" customWidth="1"/>
    <col min="12822" max="12822" width="8.375" style="135" customWidth="1"/>
    <col min="12823" max="12823" width="6" style="135" customWidth="1"/>
    <col min="12824" max="12824" width="8.125" style="135" customWidth="1"/>
    <col min="12825" max="12825" width="6" style="135" customWidth="1"/>
    <col min="12826" max="12826" width="8.875" style="135" customWidth="1"/>
    <col min="12827" max="12827" width="6" style="135" customWidth="1"/>
    <col min="12828" max="12829" width="0" style="135" hidden="1" customWidth="1"/>
    <col min="12830" max="12837" width="5" style="135" customWidth="1"/>
    <col min="12838" max="13062" width="9" style="135"/>
    <col min="13063" max="13063" width="11.375" style="135" customWidth="1"/>
    <col min="13064" max="13064" width="83.625" style="135" bestFit="1" customWidth="1"/>
    <col min="13065" max="13065" width="13.875" style="135" customWidth="1"/>
    <col min="13066" max="13066" width="12.5" style="135" customWidth="1"/>
    <col min="13067" max="13067" width="15.375" style="135" customWidth="1"/>
    <col min="13068" max="13068" width="8.75" style="135" customWidth="1"/>
    <col min="13069" max="13069" width="6.75" style="135" customWidth="1"/>
    <col min="13070" max="13070" width="8.75" style="135" customWidth="1"/>
    <col min="13071" max="13071" width="6.75" style="135" customWidth="1"/>
    <col min="13072" max="13072" width="8.75" style="135" customWidth="1"/>
    <col min="13073" max="13073" width="6.75" style="135" customWidth="1"/>
    <col min="13074" max="13074" width="8.75" style="135" customWidth="1"/>
    <col min="13075" max="13075" width="6.75" style="135" customWidth="1"/>
    <col min="13076" max="13076" width="8.75" style="135" customWidth="1"/>
    <col min="13077" max="13077" width="6.75" style="135" customWidth="1"/>
    <col min="13078" max="13078" width="8.375" style="135" customWidth="1"/>
    <col min="13079" max="13079" width="6" style="135" customWidth="1"/>
    <col min="13080" max="13080" width="8.125" style="135" customWidth="1"/>
    <col min="13081" max="13081" width="6" style="135" customWidth="1"/>
    <col min="13082" max="13082" width="8.875" style="135" customWidth="1"/>
    <col min="13083" max="13083" width="6" style="135" customWidth="1"/>
    <col min="13084" max="13085" width="0" style="135" hidden="1" customWidth="1"/>
    <col min="13086" max="13093" width="5" style="135" customWidth="1"/>
    <col min="13094" max="13318" width="9" style="135"/>
    <col min="13319" max="13319" width="11.375" style="135" customWidth="1"/>
    <col min="13320" max="13320" width="83.625" style="135" bestFit="1" customWidth="1"/>
    <col min="13321" max="13321" width="13.875" style="135" customWidth="1"/>
    <col min="13322" max="13322" width="12.5" style="135" customWidth="1"/>
    <col min="13323" max="13323" width="15.375" style="135" customWidth="1"/>
    <col min="13324" max="13324" width="8.75" style="135" customWidth="1"/>
    <col min="13325" max="13325" width="6.75" style="135" customWidth="1"/>
    <col min="13326" max="13326" width="8.75" style="135" customWidth="1"/>
    <col min="13327" max="13327" width="6.75" style="135" customWidth="1"/>
    <col min="13328" max="13328" width="8.75" style="135" customWidth="1"/>
    <col min="13329" max="13329" width="6.75" style="135" customWidth="1"/>
    <col min="13330" max="13330" width="8.75" style="135" customWidth="1"/>
    <col min="13331" max="13331" width="6.75" style="135" customWidth="1"/>
    <col min="13332" max="13332" width="8.75" style="135" customWidth="1"/>
    <col min="13333" max="13333" width="6.75" style="135" customWidth="1"/>
    <col min="13334" max="13334" width="8.375" style="135" customWidth="1"/>
    <col min="13335" max="13335" width="6" style="135" customWidth="1"/>
    <col min="13336" max="13336" width="8.125" style="135" customWidth="1"/>
    <col min="13337" max="13337" width="6" style="135" customWidth="1"/>
    <col min="13338" max="13338" width="8.875" style="135" customWidth="1"/>
    <col min="13339" max="13339" width="6" style="135" customWidth="1"/>
    <col min="13340" max="13341" width="0" style="135" hidden="1" customWidth="1"/>
    <col min="13342" max="13349" width="5" style="135" customWidth="1"/>
    <col min="13350" max="13574" width="9" style="135"/>
    <col min="13575" max="13575" width="11.375" style="135" customWidth="1"/>
    <col min="13576" max="13576" width="83.625" style="135" bestFit="1" customWidth="1"/>
    <col min="13577" max="13577" width="13.875" style="135" customWidth="1"/>
    <col min="13578" max="13578" width="12.5" style="135" customWidth="1"/>
    <col min="13579" max="13579" width="15.375" style="135" customWidth="1"/>
    <col min="13580" max="13580" width="8.75" style="135" customWidth="1"/>
    <col min="13581" max="13581" width="6.75" style="135" customWidth="1"/>
    <col min="13582" max="13582" width="8.75" style="135" customWidth="1"/>
    <col min="13583" max="13583" width="6.75" style="135" customWidth="1"/>
    <col min="13584" max="13584" width="8.75" style="135" customWidth="1"/>
    <col min="13585" max="13585" width="6.75" style="135" customWidth="1"/>
    <col min="13586" max="13586" width="8.75" style="135" customWidth="1"/>
    <col min="13587" max="13587" width="6.75" style="135" customWidth="1"/>
    <col min="13588" max="13588" width="8.75" style="135" customWidth="1"/>
    <col min="13589" max="13589" width="6.75" style="135" customWidth="1"/>
    <col min="13590" max="13590" width="8.375" style="135" customWidth="1"/>
    <col min="13591" max="13591" width="6" style="135" customWidth="1"/>
    <col min="13592" max="13592" width="8.125" style="135" customWidth="1"/>
    <col min="13593" max="13593" width="6" style="135" customWidth="1"/>
    <col min="13594" max="13594" width="8.875" style="135" customWidth="1"/>
    <col min="13595" max="13595" width="6" style="135" customWidth="1"/>
    <col min="13596" max="13597" width="0" style="135" hidden="1" customWidth="1"/>
    <col min="13598" max="13605" width="5" style="135" customWidth="1"/>
    <col min="13606" max="13830" width="9" style="135"/>
    <col min="13831" max="13831" width="11.375" style="135" customWidth="1"/>
    <col min="13832" max="13832" width="83.625" style="135" bestFit="1" customWidth="1"/>
    <col min="13833" max="13833" width="13.875" style="135" customWidth="1"/>
    <col min="13834" max="13834" width="12.5" style="135" customWidth="1"/>
    <col min="13835" max="13835" width="15.375" style="135" customWidth="1"/>
    <col min="13836" max="13836" width="8.75" style="135" customWidth="1"/>
    <col min="13837" max="13837" width="6.75" style="135" customWidth="1"/>
    <col min="13838" max="13838" width="8.75" style="135" customWidth="1"/>
    <col min="13839" max="13839" width="6.75" style="135" customWidth="1"/>
    <col min="13840" max="13840" width="8.75" style="135" customWidth="1"/>
    <col min="13841" max="13841" width="6.75" style="135" customWidth="1"/>
    <col min="13842" max="13842" width="8.75" style="135" customWidth="1"/>
    <col min="13843" max="13843" width="6.75" style="135" customWidth="1"/>
    <col min="13844" max="13844" width="8.75" style="135" customWidth="1"/>
    <col min="13845" max="13845" width="6.75" style="135" customWidth="1"/>
    <col min="13846" max="13846" width="8.375" style="135" customWidth="1"/>
    <col min="13847" max="13847" width="6" style="135" customWidth="1"/>
    <col min="13848" max="13848" width="8.125" style="135" customWidth="1"/>
    <col min="13849" max="13849" width="6" style="135" customWidth="1"/>
    <col min="13850" max="13850" width="8.875" style="135" customWidth="1"/>
    <col min="13851" max="13851" width="6" style="135" customWidth="1"/>
    <col min="13852" max="13853" width="0" style="135" hidden="1" customWidth="1"/>
    <col min="13854" max="13861" width="5" style="135" customWidth="1"/>
    <col min="13862" max="14086" width="9" style="135"/>
    <col min="14087" max="14087" width="11.375" style="135" customWidth="1"/>
    <col min="14088" max="14088" width="83.625" style="135" bestFit="1" customWidth="1"/>
    <col min="14089" max="14089" width="13.875" style="135" customWidth="1"/>
    <col min="14090" max="14090" width="12.5" style="135" customWidth="1"/>
    <col min="14091" max="14091" width="15.375" style="135" customWidth="1"/>
    <col min="14092" max="14092" width="8.75" style="135" customWidth="1"/>
    <col min="14093" max="14093" width="6.75" style="135" customWidth="1"/>
    <col min="14094" max="14094" width="8.75" style="135" customWidth="1"/>
    <col min="14095" max="14095" width="6.75" style="135" customWidth="1"/>
    <col min="14096" max="14096" width="8.75" style="135" customWidth="1"/>
    <col min="14097" max="14097" width="6.75" style="135" customWidth="1"/>
    <col min="14098" max="14098" width="8.75" style="135" customWidth="1"/>
    <col min="14099" max="14099" width="6.75" style="135" customWidth="1"/>
    <col min="14100" max="14100" width="8.75" style="135" customWidth="1"/>
    <col min="14101" max="14101" width="6.75" style="135" customWidth="1"/>
    <col min="14102" max="14102" width="8.375" style="135" customWidth="1"/>
    <col min="14103" max="14103" width="6" style="135" customWidth="1"/>
    <col min="14104" max="14104" width="8.125" style="135" customWidth="1"/>
    <col min="14105" max="14105" width="6" style="135" customWidth="1"/>
    <col min="14106" max="14106" width="8.875" style="135" customWidth="1"/>
    <col min="14107" max="14107" width="6" style="135" customWidth="1"/>
    <col min="14108" max="14109" width="0" style="135" hidden="1" customWidth="1"/>
    <col min="14110" max="14117" width="5" style="135" customWidth="1"/>
    <col min="14118" max="14342" width="9" style="135"/>
    <col min="14343" max="14343" width="11.375" style="135" customWidth="1"/>
    <col min="14344" max="14344" width="83.625" style="135" bestFit="1" customWidth="1"/>
    <col min="14345" max="14345" width="13.875" style="135" customWidth="1"/>
    <col min="14346" max="14346" width="12.5" style="135" customWidth="1"/>
    <col min="14347" max="14347" width="15.375" style="135" customWidth="1"/>
    <col min="14348" max="14348" width="8.75" style="135" customWidth="1"/>
    <col min="14349" max="14349" width="6.75" style="135" customWidth="1"/>
    <col min="14350" max="14350" width="8.75" style="135" customWidth="1"/>
    <col min="14351" max="14351" width="6.75" style="135" customWidth="1"/>
    <col min="14352" max="14352" width="8.75" style="135" customWidth="1"/>
    <col min="14353" max="14353" width="6.75" style="135" customWidth="1"/>
    <col min="14354" max="14354" width="8.75" style="135" customWidth="1"/>
    <col min="14355" max="14355" width="6.75" style="135" customWidth="1"/>
    <col min="14356" max="14356" width="8.75" style="135" customWidth="1"/>
    <col min="14357" max="14357" width="6.75" style="135" customWidth="1"/>
    <col min="14358" max="14358" width="8.375" style="135" customWidth="1"/>
    <col min="14359" max="14359" width="6" style="135" customWidth="1"/>
    <col min="14360" max="14360" width="8.125" style="135" customWidth="1"/>
    <col min="14361" max="14361" width="6" style="135" customWidth="1"/>
    <col min="14362" max="14362" width="8.875" style="135" customWidth="1"/>
    <col min="14363" max="14363" width="6" style="135" customWidth="1"/>
    <col min="14364" max="14365" width="0" style="135" hidden="1" customWidth="1"/>
    <col min="14366" max="14373" width="5" style="135" customWidth="1"/>
    <col min="14374" max="14598" width="9" style="135"/>
    <col min="14599" max="14599" width="11.375" style="135" customWidth="1"/>
    <col min="14600" max="14600" width="83.625" style="135" bestFit="1" customWidth="1"/>
    <col min="14601" max="14601" width="13.875" style="135" customWidth="1"/>
    <col min="14602" max="14602" width="12.5" style="135" customWidth="1"/>
    <col min="14603" max="14603" width="15.375" style="135" customWidth="1"/>
    <col min="14604" max="14604" width="8.75" style="135" customWidth="1"/>
    <col min="14605" max="14605" width="6.75" style="135" customWidth="1"/>
    <col min="14606" max="14606" width="8.75" style="135" customWidth="1"/>
    <col min="14607" max="14607" width="6.75" style="135" customWidth="1"/>
    <col min="14608" max="14608" width="8.75" style="135" customWidth="1"/>
    <col min="14609" max="14609" width="6.75" style="135" customWidth="1"/>
    <col min="14610" max="14610" width="8.75" style="135" customWidth="1"/>
    <col min="14611" max="14611" width="6.75" style="135" customWidth="1"/>
    <col min="14612" max="14612" width="8.75" style="135" customWidth="1"/>
    <col min="14613" max="14613" width="6.75" style="135" customWidth="1"/>
    <col min="14614" max="14614" width="8.375" style="135" customWidth="1"/>
    <col min="14615" max="14615" width="6" style="135" customWidth="1"/>
    <col min="14616" max="14616" width="8.125" style="135" customWidth="1"/>
    <col min="14617" max="14617" width="6" style="135" customWidth="1"/>
    <col min="14618" max="14618" width="8.875" style="135" customWidth="1"/>
    <col min="14619" max="14619" width="6" style="135" customWidth="1"/>
    <col min="14620" max="14621" width="0" style="135" hidden="1" customWidth="1"/>
    <col min="14622" max="14629" width="5" style="135" customWidth="1"/>
    <col min="14630" max="14854" width="9" style="135"/>
    <col min="14855" max="14855" width="11.375" style="135" customWidth="1"/>
    <col min="14856" max="14856" width="83.625" style="135" bestFit="1" customWidth="1"/>
    <col min="14857" max="14857" width="13.875" style="135" customWidth="1"/>
    <col min="14858" max="14858" width="12.5" style="135" customWidth="1"/>
    <col min="14859" max="14859" width="15.375" style="135" customWidth="1"/>
    <col min="14860" max="14860" width="8.75" style="135" customWidth="1"/>
    <col min="14861" max="14861" width="6.75" style="135" customWidth="1"/>
    <col min="14862" max="14862" width="8.75" style="135" customWidth="1"/>
    <col min="14863" max="14863" width="6.75" style="135" customWidth="1"/>
    <col min="14864" max="14864" width="8.75" style="135" customWidth="1"/>
    <col min="14865" max="14865" width="6.75" style="135" customWidth="1"/>
    <col min="14866" max="14866" width="8.75" style="135" customWidth="1"/>
    <col min="14867" max="14867" width="6.75" style="135" customWidth="1"/>
    <col min="14868" max="14868" width="8.75" style="135" customWidth="1"/>
    <col min="14869" max="14869" width="6.75" style="135" customWidth="1"/>
    <col min="14870" max="14870" width="8.375" style="135" customWidth="1"/>
    <col min="14871" max="14871" width="6" style="135" customWidth="1"/>
    <col min="14872" max="14872" width="8.125" style="135" customWidth="1"/>
    <col min="14873" max="14873" width="6" style="135" customWidth="1"/>
    <col min="14874" max="14874" width="8.875" style="135" customWidth="1"/>
    <col min="14875" max="14875" width="6" style="135" customWidth="1"/>
    <col min="14876" max="14877" width="0" style="135" hidden="1" customWidth="1"/>
    <col min="14878" max="14885" width="5" style="135" customWidth="1"/>
    <col min="14886" max="15110" width="9" style="135"/>
    <col min="15111" max="15111" width="11.375" style="135" customWidth="1"/>
    <col min="15112" max="15112" width="83.625" style="135" bestFit="1" customWidth="1"/>
    <col min="15113" max="15113" width="13.875" style="135" customWidth="1"/>
    <col min="15114" max="15114" width="12.5" style="135" customWidth="1"/>
    <col min="15115" max="15115" width="15.375" style="135" customWidth="1"/>
    <col min="15116" max="15116" width="8.75" style="135" customWidth="1"/>
    <col min="15117" max="15117" width="6.75" style="135" customWidth="1"/>
    <col min="15118" max="15118" width="8.75" style="135" customWidth="1"/>
    <col min="15119" max="15119" width="6.75" style="135" customWidth="1"/>
    <col min="15120" max="15120" width="8.75" style="135" customWidth="1"/>
    <col min="15121" max="15121" width="6.75" style="135" customWidth="1"/>
    <col min="15122" max="15122" width="8.75" style="135" customWidth="1"/>
    <col min="15123" max="15123" width="6.75" style="135" customWidth="1"/>
    <col min="15124" max="15124" width="8.75" style="135" customWidth="1"/>
    <col min="15125" max="15125" width="6.75" style="135" customWidth="1"/>
    <col min="15126" max="15126" width="8.375" style="135" customWidth="1"/>
    <col min="15127" max="15127" width="6" style="135" customWidth="1"/>
    <col min="15128" max="15128" width="8.125" style="135" customWidth="1"/>
    <col min="15129" max="15129" width="6" style="135" customWidth="1"/>
    <col min="15130" max="15130" width="8.875" style="135" customWidth="1"/>
    <col min="15131" max="15131" width="6" style="135" customWidth="1"/>
    <col min="15132" max="15133" width="0" style="135" hidden="1" customWidth="1"/>
    <col min="15134" max="15141" width="5" style="135" customWidth="1"/>
    <col min="15142" max="15366" width="9" style="135"/>
    <col min="15367" max="15367" width="11.375" style="135" customWidth="1"/>
    <col min="15368" max="15368" width="83.625" style="135" bestFit="1" customWidth="1"/>
    <col min="15369" max="15369" width="13.875" style="135" customWidth="1"/>
    <col min="15370" max="15370" width="12.5" style="135" customWidth="1"/>
    <col min="15371" max="15371" width="15.375" style="135" customWidth="1"/>
    <col min="15372" max="15372" width="8.75" style="135" customWidth="1"/>
    <col min="15373" max="15373" width="6.75" style="135" customWidth="1"/>
    <col min="15374" max="15374" width="8.75" style="135" customWidth="1"/>
    <col min="15375" max="15375" width="6.75" style="135" customWidth="1"/>
    <col min="15376" max="15376" width="8.75" style="135" customWidth="1"/>
    <col min="15377" max="15377" width="6.75" style="135" customWidth="1"/>
    <col min="15378" max="15378" width="8.75" style="135" customWidth="1"/>
    <col min="15379" max="15379" width="6.75" style="135" customWidth="1"/>
    <col min="15380" max="15380" width="8.75" style="135" customWidth="1"/>
    <col min="15381" max="15381" width="6.75" style="135" customWidth="1"/>
    <col min="15382" max="15382" width="8.375" style="135" customWidth="1"/>
    <col min="15383" max="15383" width="6" style="135" customWidth="1"/>
    <col min="15384" max="15384" width="8.125" style="135" customWidth="1"/>
    <col min="15385" max="15385" width="6" style="135" customWidth="1"/>
    <col min="15386" max="15386" width="8.875" style="135" customWidth="1"/>
    <col min="15387" max="15387" width="6" style="135" customWidth="1"/>
    <col min="15388" max="15389" width="0" style="135" hidden="1" customWidth="1"/>
    <col min="15390" max="15397" width="5" style="135" customWidth="1"/>
    <col min="15398" max="15622" width="9" style="135"/>
    <col min="15623" max="15623" width="11.375" style="135" customWidth="1"/>
    <col min="15624" max="15624" width="83.625" style="135" bestFit="1" customWidth="1"/>
    <col min="15625" max="15625" width="13.875" style="135" customWidth="1"/>
    <col min="15626" max="15626" width="12.5" style="135" customWidth="1"/>
    <col min="15627" max="15627" width="15.375" style="135" customWidth="1"/>
    <col min="15628" max="15628" width="8.75" style="135" customWidth="1"/>
    <col min="15629" max="15629" width="6.75" style="135" customWidth="1"/>
    <col min="15630" max="15630" width="8.75" style="135" customWidth="1"/>
    <col min="15631" max="15631" width="6.75" style="135" customWidth="1"/>
    <col min="15632" max="15632" width="8.75" style="135" customWidth="1"/>
    <col min="15633" max="15633" width="6.75" style="135" customWidth="1"/>
    <col min="15634" max="15634" width="8.75" style="135" customWidth="1"/>
    <col min="15635" max="15635" width="6.75" style="135" customWidth="1"/>
    <col min="15636" max="15636" width="8.75" style="135" customWidth="1"/>
    <col min="15637" max="15637" width="6.75" style="135" customWidth="1"/>
    <col min="15638" max="15638" width="8.375" style="135" customWidth="1"/>
    <col min="15639" max="15639" width="6" style="135" customWidth="1"/>
    <col min="15640" max="15640" width="8.125" style="135" customWidth="1"/>
    <col min="15641" max="15641" width="6" style="135" customWidth="1"/>
    <col min="15642" max="15642" width="8.875" style="135" customWidth="1"/>
    <col min="15643" max="15643" width="6" style="135" customWidth="1"/>
    <col min="15644" max="15645" width="0" style="135" hidden="1" customWidth="1"/>
    <col min="15646" max="15653" width="5" style="135" customWidth="1"/>
    <col min="15654" max="15878" width="9" style="135"/>
    <col min="15879" max="15879" width="11.375" style="135" customWidth="1"/>
    <col min="15880" max="15880" width="83.625" style="135" bestFit="1" customWidth="1"/>
    <col min="15881" max="15881" width="13.875" style="135" customWidth="1"/>
    <col min="15882" max="15882" width="12.5" style="135" customWidth="1"/>
    <col min="15883" max="15883" width="15.375" style="135" customWidth="1"/>
    <col min="15884" max="15884" width="8.75" style="135" customWidth="1"/>
    <col min="15885" max="15885" width="6.75" style="135" customWidth="1"/>
    <col min="15886" max="15886" width="8.75" style="135" customWidth="1"/>
    <col min="15887" max="15887" width="6.75" style="135" customWidth="1"/>
    <col min="15888" max="15888" width="8.75" style="135" customWidth="1"/>
    <col min="15889" max="15889" width="6.75" style="135" customWidth="1"/>
    <col min="15890" max="15890" width="8.75" style="135" customWidth="1"/>
    <col min="15891" max="15891" width="6.75" style="135" customWidth="1"/>
    <col min="15892" max="15892" width="8.75" style="135" customWidth="1"/>
    <col min="15893" max="15893" width="6.75" style="135" customWidth="1"/>
    <col min="15894" max="15894" width="8.375" style="135" customWidth="1"/>
    <col min="15895" max="15895" width="6" style="135" customWidth="1"/>
    <col min="15896" max="15896" width="8.125" style="135" customWidth="1"/>
    <col min="15897" max="15897" width="6" style="135" customWidth="1"/>
    <col min="15898" max="15898" width="8.875" style="135" customWidth="1"/>
    <col min="15899" max="15899" width="6" style="135" customWidth="1"/>
    <col min="15900" max="15901" width="0" style="135" hidden="1" customWidth="1"/>
    <col min="15902" max="15909" width="5" style="135" customWidth="1"/>
    <col min="15910" max="16134" width="9" style="135"/>
    <col min="16135" max="16135" width="11.375" style="135" customWidth="1"/>
    <col min="16136" max="16136" width="83.625" style="135" bestFit="1" customWidth="1"/>
    <col min="16137" max="16137" width="13.875" style="135" customWidth="1"/>
    <col min="16138" max="16138" width="12.5" style="135" customWidth="1"/>
    <col min="16139" max="16139" width="15.375" style="135" customWidth="1"/>
    <col min="16140" max="16140" width="8.75" style="135" customWidth="1"/>
    <col min="16141" max="16141" width="6.75" style="135" customWidth="1"/>
    <col min="16142" max="16142" width="8.75" style="135" customWidth="1"/>
    <col min="16143" max="16143" width="6.75" style="135" customWidth="1"/>
    <col min="16144" max="16144" width="8.75" style="135" customWidth="1"/>
    <col min="16145" max="16145" width="6.75" style="135" customWidth="1"/>
    <col min="16146" max="16146" width="8.75" style="135" customWidth="1"/>
    <col min="16147" max="16147" width="6.75" style="135" customWidth="1"/>
    <col min="16148" max="16148" width="8.75" style="135" customWidth="1"/>
    <col min="16149" max="16149" width="6.75" style="135" customWidth="1"/>
    <col min="16150" max="16150" width="8.375" style="135" customWidth="1"/>
    <col min="16151" max="16151" width="6" style="135" customWidth="1"/>
    <col min="16152" max="16152" width="8.125" style="135" customWidth="1"/>
    <col min="16153" max="16153" width="6" style="135" customWidth="1"/>
    <col min="16154" max="16154" width="8.875" style="135" customWidth="1"/>
    <col min="16155" max="16155" width="6" style="135" customWidth="1"/>
    <col min="16156" max="16157" width="0" style="135" hidden="1" customWidth="1"/>
    <col min="16158" max="16165" width="5" style="135" customWidth="1"/>
    <col min="16166" max="16384" width="9" style="135"/>
  </cols>
  <sheetData>
    <row r="1" spans="1:40" ht="18.75" x14ac:dyDescent="0.25">
      <c r="A1" s="142"/>
      <c r="B1" s="150"/>
      <c r="C1" s="151"/>
      <c r="D1" s="143"/>
      <c r="E1" s="143"/>
      <c r="F1" s="15"/>
      <c r="G1" s="15"/>
      <c r="H1" s="15"/>
      <c r="I1" s="15"/>
      <c r="J1" s="15"/>
      <c r="K1" s="15"/>
      <c r="L1" s="15"/>
      <c r="M1" s="15"/>
      <c r="N1" s="15"/>
      <c r="O1" s="15"/>
      <c r="P1" s="15"/>
      <c r="Q1" s="15"/>
      <c r="R1" s="15"/>
      <c r="S1" s="15"/>
      <c r="T1" s="15"/>
      <c r="X1" s="141"/>
      <c r="Y1" s="140" t="s">
        <v>218</v>
      </c>
      <c r="Z1" s="140"/>
      <c r="AA1" s="140"/>
    </row>
    <row r="2" spans="1:40" ht="18.75" x14ac:dyDescent="0.3">
      <c r="A2" s="20"/>
      <c r="B2" s="152"/>
      <c r="C2" s="20"/>
      <c r="D2" s="20"/>
      <c r="E2" s="20"/>
      <c r="F2" s="20"/>
      <c r="G2" s="20"/>
      <c r="H2" s="20"/>
      <c r="I2" s="20"/>
      <c r="J2" s="20"/>
      <c r="K2" s="20"/>
      <c r="L2" s="20"/>
      <c r="M2" s="20"/>
      <c r="N2" s="20"/>
      <c r="O2" s="20"/>
      <c r="P2" s="20"/>
      <c r="Q2" s="20"/>
      <c r="R2" s="20"/>
      <c r="S2" s="20"/>
      <c r="Y2" s="10"/>
      <c r="Z2" s="10"/>
      <c r="AA2" s="10"/>
    </row>
    <row r="3" spans="1:40" x14ac:dyDescent="0.25">
      <c r="A3" s="144"/>
      <c r="B3" s="153"/>
      <c r="C3" s="144"/>
      <c r="D3" s="144"/>
      <c r="E3" s="144"/>
      <c r="F3" s="144"/>
      <c r="G3" s="144"/>
      <c r="H3" s="144"/>
      <c r="I3" s="144"/>
      <c r="J3" s="144"/>
      <c r="K3" s="144"/>
      <c r="L3" s="144"/>
      <c r="M3" s="144"/>
      <c r="N3" s="144"/>
      <c r="O3" s="144"/>
      <c r="P3" s="144"/>
      <c r="Q3" s="144"/>
      <c r="R3" s="144"/>
      <c r="S3" s="144"/>
      <c r="T3" s="144"/>
      <c r="U3" s="144"/>
      <c r="V3" s="144"/>
      <c r="W3" s="144"/>
      <c r="X3" s="144"/>
      <c r="Y3" s="144"/>
      <c r="Z3" s="144"/>
      <c r="AA3" s="144"/>
    </row>
    <row r="4" spans="1:40" x14ac:dyDescent="0.25">
      <c r="A4" s="280" t="s">
        <v>37</v>
      </c>
      <c r="B4" s="280"/>
      <c r="C4" s="280"/>
      <c r="D4" s="280"/>
      <c r="E4" s="280"/>
      <c r="F4" s="280"/>
      <c r="G4" s="280"/>
      <c r="H4" s="280"/>
      <c r="I4" s="280"/>
      <c r="J4" s="280"/>
      <c r="K4" s="280"/>
      <c r="L4" s="280"/>
      <c r="M4" s="280"/>
      <c r="N4" s="280"/>
      <c r="O4" s="280"/>
      <c r="P4" s="280"/>
      <c r="Q4" s="280"/>
      <c r="R4" s="280"/>
      <c r="S4" s="280"/>
      <c r="T4" s="280"/>
      <c r="U4" s="280"/>
      <c r="V4" s="231"/>
      <c r="W4" s="231"/>
      <c r="X4" s="128"/>
      <c r="Y4" s="128"/>
      <c r="Z4" s="128"/>
      <c r="AA4" s="128"/>
    </row>
    <row r="5" spans="1:40" x14ac:dyDescent="0.25">
      <c r="A5" s="281" t="s">
        <v>38</v>
      </c>
      <c r="B5" s="281"/>
      <c r="C5" s="281"/>
      <c r="D5" s="281"/>
      <c r="E5" s="281"/>
      <c r="F5" s="281"/>
      <c r="G5" s="281"/>
      <c r="H5" s="281"/>
      <c r="I5" s="281"/>
      <c r="J5" s="281"/>
      <c r="K5" s="281"/>
      <c r="L5" s="281"/>
      <c r="M5" s="281"/>
      <c r="N5" s="281"/>
      <c r="O5" s="281"/>
      <c r="P5" s="281"/>
      <c r="Q5" s="281"/>
      <c r="R5" s="281"/>
      <c r="S5" s="281"/>
      <c r="T5" s="281"/>
      <c r="U5" s="281"/>
      <c r="V5" s="232"/>
      <c r="W5" s="232"/>
      <c r="X5" s="145"/>
      <c r="Y5" s="145"/>
      <c r="Z5" s="145"/>
      <c r="AA5" s="145"/>
    </row>
    <row r="6" spans="1:40" x14ac:dyDescent="0.25">
      <c r="A6" s="142"/>
      <c r="B6" s="129"/>
      <c r="C6" s="129"/>
      <c r="D6" s="154"/>
      <c r="E6" s="154"/>
      <c r="F6" s="154"/>
      <c r="G6" s="154"/>
      <c r="H6" s="154"/>
      <c r="I6" s="154"/>
      <c r="J6" s="154"/>
      <c r="K6" s="154"/>
      <c r="L6" s="154"/>
      <c r="M6" s="154"/>
      <c r="N6" s="154"/>
      <c r="O6" s="154"/>
      <c r="P6" s="154"/>
      <c r="Q6" s="154"/>
      <c r="R6" s="154"/>
      <c r="S6" s="154"/>
      <c r="T6" s="154"/>
      <c r="U6" s="154"/>
      <c r="V6" s="154"/>
      <c r="W6" s="154"/>
      <c r="X6" s="15"/>
      <c r="Y6" s="15"/>
      <c r="Z6" s="15"/>
      <c r="AA6" s="15"/>
    </row>
    <row r="7" spans="1:40" ht="18.75" x14ac:dyDescent="0.25">
      <c r="A7" s="238" t="s">
        <v>217</v>
      </c>
      <c r="B7" s="238"/>
      <c r="C7" s="238"/>
      <c r="D7" s="238"/>
      <c r="E7" s="238"/>
      <c r="F7" s="238"/>
      <c r="G7" s="238"/>
      <c r="H7" s="238"/>
      <c r="I7" s="238"/>
      <c r="J7" s="238"/>
      <c r="K7" s="238"/>
      <c r="L7" s="238"/>
      <c r="M7" s="238"/>
      <c r="N7" s="238"/>
      <c r="O7" s="238"/>
      <c r="P7" s="238"/>
      <c r="Q7" s="238"/>
      <c r="R7" s="238"/>
      <c r="S7" s="238"/>
      <c r="T7" s="238"/>
      <c r="U7" s="238"/>
      <c r="V7" s="220"/>
      <c r="W7" s="220"/>
      <c r="X7" s="146"/>
      <c r="Y7" s="146"/>
      <c r="Z7" s="146"/>
      <c r="AA7" s="146"/>
      <c r="AB7" s="71"/>
    </row>
    <row r="8" spans="1:40" x14ac:dyDescent="0.25">
      <c r="A8" s="282" t="s">
        <v>42</v>
      </c>
      <c r="B8" s="282"/>
      <c r="C8" s="282"/>
      <c r="D8" s="282"/>
      <c r="E8" s="282"/>
      <c r="F8" s="282"/>
      <c r="G8" s="282"/>
      <c r="H8" s="282"/>
      <c r="I8" s="282"/>
      <c r="J8" s="282"/>
      <c r="K8" s="282"/>
      <c r="L8" s="282"/>
      <c r="M8" s="282"/>
      <c r="N8" s="282"/>
      <c r="O8" s="282"/>
      <c r="P8" s="282"/>
      <c r="Q8" s="282"/>
      <c r="R8" s="282"/>
      <c r="S8" s="282"/>
      <c r="T8" s="282"/>
      <c r="U8" s="282"/>
      <c r="V8" s="233"/>
      <c r="W8" s="233"/>
      <c r="X8" s="128"/>
      <c r="Y8" s="128"/>
      <c r="Z8" s="128"/>
      <c r="AA8" s="128"/>
      <c r="AB8" s="72"/>
    </row>
    <row r="9" spans="1:40" ht="18.75" x14ac:dyDescent="0.25">
      <c r="C9" s="239" t="s">
        <v>236</v>
      </c>
      <c r="D9" s="239"/>
      <c r="E9" s="239"/>
      <c r="F9" s="239"/>
      <c r="G9" s="239"/>
      <c r="H9" s="239"/>
      <c r="I9" s="239"/>
      <c r="J9" s="239"/>
      <c r="K9" s="239"/>
      <c r="L9" s="196"/>
      <c r="M9" s="196"/>
      <c r="N9" s="196"/>
      <c r="O9" s="196"/>
      <c r="P9" s="196"/>
      <c r="Q9" s="196"/>
      <c r="R9" s="196"/>
      <c r="S9" s="196"/>
      <c r="T9" s="196"/>
      <c r="U9" s="196"/>
      <c r="V9" s="196"/>
      <c r="W9" s="196"/>
      <c r="X9" s="196"/>
      <c r="Y9" s="196"/>
      <c r="Z9" s="196"/>
      <c r="AA9" s="196"/>
      <c r="AB9" s="196"/>
      <c r="AC9" s="196"/>
      <c r="AD9" s="196"/>
      <c r="AE9" s="196"/>
      <c r="AF9" s="196"/>
      <c r="AG9" s="196"/>
      <c r="AH9" s="196"/>
      <c r="AI9" s="196"/>
      <c r="AJ9" s="196"/>
      <c r="AK9" s="196"/>
      <c r="AL9" s="196"/>
      <c r="AM9" s="196"/>
      <c r="AN9" s="196"/>
    </row>
    <row r="10" spans="1:40" ht="18.75" customHeight="1" x14ac:dyDescent="0.25">
      <c r="B10" s="252" t="s">
        <v>237</v>
      </c>
      <c r="C10" s="252"/>
      <c r="D10" s="252"/>
      <c r="E10" s="252"/>
      <c r="F10" s="252"/>
      <c r="G10" s="252"/>
      <c r="H10" s="252"/>
      <c r="I10" s="252"/>
      <c r="J10" s="252"/>
      <c r="K10" s="252"/>
      <c r="L10" s="252"/>
      <c r="M10" s="252"/>
      <c r="N10" s="252"/>
      <c r="O10" s="252"/>
      <c r="P10" s="196"/>
      <c r="Q10" s="196"/>
      <c r="R10" s="196"/>
      <c r="S10" s="196"/>
      <c r="T10" s="196"/>
      <c r="U10" s="196"/>
      <c r="V10" s="196"/>
      <c r="W10" s="196"/>
      <c r="X10" s="196"/>
      <c r="Y10" s="196"/>
      <c r="Z10" s="196"/>
      <c r="AA10" s="196"/>
      <c r="AB10" s="196"/>
      <c r="AC10" s="196"/>
      <c r="AD10" s="196"/>
      <c r="AE10" s="196"/>
      <c r="AF10" s="196"/>
      <c r="AG10" s="196"/>
      <c r="AH10" s="196"/>
      <c r="AI10" s="196"/>
      <c r="AJ10" s="196"/>
      <c r="AK10" s="196"/>
      <c r="AL10" s="196"/>
      <c r="AM10" s="196"/>
      <c r="AN10" s="196"/>
    </row>
    <row r="11" spans="1:40" ht="16.5" thickBot="1" x14ac:dyDescent="0.3">
      <c r="A11" s="283"/>
      <c r="B11" s="283"/>
      <c r="C11" s="283"/>
      <c r="D11" s="283"/>
      <c r="E11" s="283"/>
      <c r="F11" s="283"/>
      <c r="G11" s="283"/>
      <c r="H11" s="283"/>
      <c r="I11" s="283"/>
      <c r="J11" s="283"/>
      <c r="K11" s="283"/>
      <c r="L11" s="283"/>
      <c r="M11" s="283"/>
      <c r="N11" s="283"/>
      <c r="O11" s="283"/>
      <c r="P11" s="283"/>
      <c r="Q11" s="283"/>
      <c r="R11" s="283"/>
      <c r="S11" s="283"/>
      <c r="T11" s="283"/>
      <c r="U11" s="283"/>
      <c r="V11" s="234"/>
      <c r="W11" s="234"/>
      <c r="X11" s="154"/>
      <c r="Y11" s="154"/>
      <c r="Z11" s="154"/>
      <c r="AA11" s="154"/>
    </row>
    <row r="12" spans="1:40" ht="51.75" customHeight="1" x14ac:dyDescent="0.25">
      <c r="A12" s="273" t="s">
        <v>24</v>
      </c>
      <c r="B12" s="275" t="s">
        <v>13</v>
      </c>
      <c r="C12" s="275" t="s">
        <v>0</v>
      </c>
      <c r="D12" s="287" t="s">
        <v>18</v>
      </c>
      <c r="E12" s="288"/>
      <c r="F12" s="284" t="s">
        <v>219</v>
      </c>
      <c r="G12" s="285"/>
      <c r="H12" s="285"/>
      <c r="I12" s="285"/>
      <c r="J12" s="285"/>
      <c r="K12" s="285"/>
      <c r="L12" s="285"/>
      <c r="M12" s="285"/>
      <c r="N12" s="285"/>
      <c r="O12" s="285"/>
      <c r="P12" s="285"/>
      <c r="Q12" s="285"/>
      <c r="R12" s="285"/>
      <c r="S12" s="285"/>
      <c r="T12" s="285"/>
      <c r="U12" s="285"/>
      <c r="V12" s="285"/>
      <c r="W12" s="285"/>
      <c r="X12" s="285"/>
      <c r="Y12" s="285"/>
      <c r="Z12" s="285"/>
      <c r="AA12" s="286"/>
    </row>
    <row r="13" spans="1:40" ht="32.25" customHeight="1" x14ac:dyDescent="0.25">
      <c r="A13" s="274"/>
      <c r="B13" s="276"/>
      <c r="C13" s="276"/>
      <c r="D13" s="289"/>
      <c r="E13" s="290"/>
      <c r="F13" s="278" t="s">
        <v>175</v>
      </c>
      <c r="G13" s="278"/>
      <c r="H13" s="276" t="s">
        <v>220</v>
      </c>
      <c r="I13" s="276"/>
      <c r="J13" s="276" t="s">
        <v>221</v>
      </c>
      <c r="K13" s="276"/>
      <c r="L13" s="276" t="s">
        <v>222</v>
      </c>
      <c r="M13" s="276"/>
      <c r="N13" s="276" t="s">
        <v>223</v>
      </c>
      <c r="O13" s="276"/>
      <c r="P13" s="295" t="s">
        <v>173</v>
      </c>
      <c r="Q13" s="296"/>
      <c r="R13" s="296"/>
      <c r="S13" s="297"/>
      <c r="T13" s="295" t="s">
        <v>176</v>
      </c>
      <c r="U13" s="296"/>
      <c r="V13" s="296"/>
      <c r="W13" s="297"/>
      <c r="X13" s="298" t="s">
        <v>44</v>
      </c>
      <c r="Y13" s="298"/>
      <c r="Z13" s="298"/>
      <c r="AA13" s="299"/>
    </row>
    <row r="14" spans="1:40" ht="70.5" customHeight="1" x14ac:dyDescent="0.25">
      <c r="A14" s="274"/>
      <c r="B14" s="276"/>
      <c r="C14" s="278"/>
      <c r="D14" s="291"/>
      <c r="E14" s="292"/>
      <c r="F14" s="276" t="s">
        <v>224</v>
      </c>
      <c r="G14" s="278"/>
      <c r="H14" s="276" t="s">
        <v>224</v>
      </c>
      <c r="I14" s="278"/>
      <c r="J14" s="276" t="s">
        <v>224</v>
      </c>
      <c r="K14" s="278"/>
      <c r="L14" s="276" t="s">
        <v>224</v>
      </c>
      <c r="M14" s="278"/>
      <c r="N14" s="276" t="s">
        <v>224</v>
      </c>
      <c r="O14" s="278"/>
      <c r="P14" s="276" t="s">
        <v>224</v>
      </c>
      <c r="Q14" s="278"/>
      <c r="R14" s="293" t="s">
        <v>197</v>
      </c>
      <c r="S14" s="294"/>
      <c r="T14" s="276" t="s">
        <v>224</v>
      </c>
      <c r="U14" s="278"/>
      <c r="V14" s="293" t="s">
        <v>197</v>
      </c>
      <c r="W14" s="294"/>
      <c r="X14" s="276" t="s">
        <v>224</v>
      </c>
      <c r="Y14" s="276"/>
      <c r="Z14" s="300" t="s">
        <v>233</v>
      </c>
      <c r="AA14" s="301"/>
    </row>
    <row r="15" spans="1:40" ht="60.75" customHeight="1" x14ac:dyDescent="0.25">
      <c r="A15" s="274"/>
      <c r="B15" s="277"/>
      <c r="C15" s="279"/>
      <c r="D15" s="136" t="s">
        <v>225</v>
      </c>
      <c r="E15" s="136" t="s">
        <v>226</v>
      </c>
      <c r="F15" s="136" t="s">
        <v>225</v>
      </c>
      <c r="G15" s="136" t="s">
        <v>226</v>
      </c>
      <c r="H15" s="136" t="s">
        <v>225</v>
      </c>
      <c r="I15" s="136" t="s">
        <v>226</v>
      </c>
      <c r="J15" s="136" t="s">
        <v>225</v>
      </c>
      <c r="K15" s="136" t="s">
        <v>226</v>
      </c>
      <c r="L15" s="136" t="s">
        <v>225</v>
      </c>
      <c r="M15" s="136" t="s">
        <v>226</v>
      </c>
      <c r="N15" s="136" t="s">
        <v>225</v>
      </c>
      <c r="O15" s="136" t="s">
        <v>226</v>
      </c>
      <c r="P15" s="136" t="s">
        <v>225</v>
      </c>
      <c r="Q15" s="136" t="s">
        <v>226</v>
      </c>
      <c r="R15" s="136" t="s">
        <v>225</v>
      </c>
      <c r="S15" s="136" t="s">
        <v>226</v>
      </c>
      <c r="T15" s="136" t="s">
        <v>225</v>
      </c>
      <c r="U15" s="136" t="s">
        <v>226</v>
      </c>
      <c r="V15" s="136" t="s">
        <v>225</v>
      </c>
      <c r="W15" s="136" t="s">
        <v>226</v>
      </c>
      <c r="X15" s="136" t="s">
        <v>225</v>
      </c>
      <c r="Y15" s="136" t="s">
        <v>226</v>
      </c>
      <c r="Z15" s="136" t="s">
        <v>225</v>
      </c>
      <c r="AA15" s="155" t="s">
        <v>226</v>
      </c>
    </row>
    <row r="16" spans="1:40" x14ac:dyDescent="0.25">
      <c r="A16" s="156">
        <v>1</v>
      </c>
      <c r="B16" s="138">
        <v>2</v>
      </c>
      <c r="C16" s="138">
        <v>3</v>
      </c>
      <c r="D16" s="137">
        <v>4</v>
      </c>
      <c r="E16" s="137">
        <v>5</v>
      </c>
      <c r="F16" s="137">
        <v>6</v>
      </c>
      <c r="G16" s="137">
        <v>7</v>
      </c>
      <c r="H16" s="137">
        <v>8</v>
      </c>
      <c r="I16" s="137">
        <v>9</v>
      </c>
      <c r="J16" s="137">
        <v>10</v>
      </c>
      <c r="K16" s="137">
        <v>11</v>
      </c>
      <c r="L16" s="137">
        <v>12</v>
      </c>
      <c r="M16" s="137">
        <v>13</v>
      </c>
      <c r="N16" s="137">
        <v>14</v>
      </c>
      <c r="O16" s="137">
        <v>15</v>
      </c>
      <c r="P16" s="137">
        <v>16</v>
      </c>
      <c r="Q16" s="137">
        <v>17</v>
      </c>
      <c r="R16" s="137">
        <v>18</v>
      </c>
      <c r="S16" s="137">
        <v>19</v>
      </c>
      <c r="T16" s="137">
        <v>20</v>
      </c>
      <c r="U16" s="137">
        <v>21</v>
      </c>
      <c r="V16" s="137">
        <v>22</v>
      </c>
      <c r="W16" s="137">
        <v>23</v>
      </c>
      <c r="X16" s="137">
        <v>24</v>
      </c>
      <c r="Y16" s="137">
        <v>25</v>
      </c>
      <c r="Z16" s="137">
        <v>26</v>
      </c>
      <c r="AA16" s="157">
        <v>27</v>
      </c>
    </row>
    <row r="17" spans="1:35" x14ac:dyDescent="0.25">
      <c r="A17" s="158" t="str">
        <f>'[1]1'!A15</f>
        <v>1.</v>
      </c>
      <c r="B17" s="346" t="str">
        <f>'[1]1'!B15</f>
        <v xml:space="preserve">Приобретение имущества общего и специального назначения </v>
      </c>
      <c r="C17" s="22"/>
      <c r="D17" s="147"/>
      <c r="E17" s="137"/>
      <c r="F17" s="137"/>
      <c r="G17" s="137"/>
      <c r="H17" s="137"/>
      <c r="I17" s="137"/>
      <c r="J17" s="137"/>
      <c r="K17" s="137"/>
      <c r="L17" s="137"/>
      <c r="M17" s="137"/>
      <c r="N17" s="137"/>
      <c r="O17" s="137"/>
      <c r="P17" s="137"/>
      <c r="Q17" s="137"/>
      <c r="R17" s="137"/>
      <c r="S17" s="137"/>
      <c r="T17" s="137"/>
      <c r="U17" s="137"/>
      <c r="V17" s="137"/>
      <c r="W17" s="137"/>
      <c r="X17" s="137"/>
      <c r="Y17" s="148"/>
      <c r="Z17" s="137"/>
      <c r="AA17" s="157"/>
    </row>
    <row r="18" spans="1:35" x14ac:dyDescent="0.25">
      <c r="A18" s="158" t="str">
        <f>'[1]1'!A17</f>
        <v>2.</v>
      </c>
      <c r="B18" s="346" t="str">
        <f>'[1]1'!B17</f>
        <v xml:space="preserve">Приобретение ИТ-имущества </v>
      </c>
      <c r="C18" s="22"/>
      <c r="D18" s="149"/>
      <c r="E18" s="148"/>
      <c r="F18" s="148"/>
      <c r="G18" s="148"/>
      <c r="H18" s="148"/>
      <c r="I18" s="148"/>
      <c r="J18" s="148"/>
      <c r="K18" s="148"/>
      <c r="L18" s="148"/>
      <c r="M18" s="148"/>
      <c r="N18" s="148"/>
      <c r="O18" s="148"/>
      <c r="P18" s="148"/>
      <c r="Q18" s="148"/>
      <c r="R18" s="148"/>
      <c r="S18" s="148"/>
      <c r="T18" s="148"/>
      <c r="U18" s="148"/>
      <c r="V18" s="148"/>
      <c r="W18" s="148"/>
      <c r="X18" s="148"/>
      <c r="Y18" s="148"/>
      <c r="Z18" s="137"/>
      <c r="AA18" s="157"/>
    </row>
    <row r="19" spans="1:35" x14ac:dyDescent="0.25">
      <c r="A19" s="159" t="str">
        <f>'[1]1'!A18</f>
        <v>2.1.</v>
      </c>
      <c r="B19" s="88" t="str">
        <f>'[1]1'!B18</f>
        <v>Аппаратно-программный комплекс шифрования АКПШ "Континент"</v>
      </c>
      <c r="C19" s="22" t="str">
        <f>'[1]1'!C18</f>
        <v>J_KL06</v>
      </c>
      <c r="D19" s="149">
        <f t="shared" ref="D19" si="0">X19</f>
        <v>7</v>
      </c>
      <c r="E19" s="137"/>
      <c r="F19" s="137">
        <f t="shared" ref="F19" si="1">H19+J19+L19+N19</f>
        <v>0</v>
      </c>
      <c r="G19" s="137"/>
      <c r="H19" s="137"/>
      <c r="I19" s="137"/>
      <c r="J19" s="137"/>
      <c r="K19" s="137"/>
      <c r="L19" s="137"/>
      <c r="M19" s="137"/>
      <c r="N19" s="137"/>
      <c r="O19" s="137"/>
      <c r="P19" s="137">
        <v>7</v>
      </c>
      <c r="Q19" s="137"/>
      <c r="R19" s="137">
        <f>P19</f>
        <v>7</v>
      </c>
      <c r="S19" s="137"/>
      <c r="T19" s="137"/>
      <c r="U19" s="137"/>
      <c r="V19" s="137"/>
      <c r="W19" s="137"/>
      <c r="X19" s="149">
        <f t="shared" ref="X19" si="2">T19+P19+F19</f>
        <v>7</v>
      </c>
      <c r="Y19" s="148"/>
      <c r="Z19" s="149">
        <f>X19</f>
        <v>7</v>
      </c>
      <c r="AA19" s="347"/>
    </row>
    <row r="20" spans="1:35" x14ac:dyDescent="0.25">
      <c r="A20" s="158" t="str">
        <f>'[1]1'!A28</f>
        <v>3.</v>
      </c>
      <c r="B20" s="346" t="str">
        <f>'[1]1'!B28</f>
        <v>Оснащение интеллектуальной системой учета</v>
      </c>
      <c r="C20" s="22"/>
      <c r="D20" s="149"/>
      <c r="E20" s="137"/>
      <c r="F20" s="149"/>
      <c r="G20" s="137"/>
      <c r="H20" s="137"/>
      <c r="I20" s="137"/>
      <c r="J20" s="137"/>
      <c r="K20" s="137"/>
      <c r="L20" s="137"/>
      <c r="M20" s="137"/>
      <c r="N20" s="137"/>
      <c r="O20" s="137"/>
      <c r="P20" s="137"/>
      <c r="Q20" s="137"/>
      <c r="R20" s="137"/>
      <c r="S20" s="137"/>
      <c r="T20" s="137"/>
      <c r="U20" s="137"/>
      <c r="V20" s="137"/>
      <c r="W20" s="137"/>
      <c r="X20" s="137"/>
      <c r="Y20" s="148"/>
      <c r="Z20" s="137"/>
      <c r="AA20" s="157"/>
    </row>
    <row r="21" spans="1:35" ht="31.5" x14ac:dyDescent="0.25">
      <c r="A21" s="159" t="str">
        <f>'[1]1'!A29</f>
        <v>3.1.</v>
      </c>
      <c r="B21" s="88" t="str">
        <f>'[1]1'!B29</f>
        <v xml:space="preserve">Оборудование многоквартирных жилых домов интеллектуальной системой учета  в рамках проекта "Умный город Полярные Зори" </v>
      </c>
      <c r="C21" s="22" t="str">
        <f>'[1]1'!C29</f>
        <v>J_KL09</v>
      </c>
      <c r="D21" s="149">
        <f>X21</f>
        <v>15215</v>
      </c>
      <c r="E21" s="149"/>
      <c r="F21" s="137">
        <f>H21+J21+L21+N21</f>
        <v>1819</v>
      </c>
      <c r="G21" s="149"/>
      <c r="H21" s="149"/>
      <c r="I21" s="149"/>
      <c r="J21" s="149"/>
      <c r="K21" s="149"/>
      <c r="L21" s="149"/>
      <c r="M21" s="149"/>
      <c r="N21" s="149">
        <v>1819</v>
      </c>
      <c r="O21" s="149"/>
      <c r="P21" s="149">
        <v>6732</v>
      </c>
      <c r="Q21" s="149"/>
      <c r="R21" s="149">
        <f>P21</f>
        <v>6732</v>
      </c>
      <c r="S21" s="149"/>
      <c r="T21" s="149">
        <v>6664</v>
      </c>
      <c r="U21" s="149"/>
      <c r="V21" s="149">
        <f>T21</f>
        <v>6664</v>
      </c>
      <c r="W21" s="149"/>
      <c r="X21" s="149">
        <f>T21+P21+F21</f>
        <v>15215</v>
      </c>
      <c r="Y21" s="148"/>
      <c r="Z21" s="149">
        <f>X21</f>
        <v>15215</v>
      </c>
      <c r="AA21" s="157"/>
    </row>
    <row r="22" spans="1:35" ht="31.5" x14ac:dyDescent="0.25">
      <c r="A22" s="159" t="str">
        <f>'[1]1'!A30</f>
        <v>3.2.</v>
      </c>
      <c r="B22" s="88" t="str">
        <f>'[1]1'!B30</f>
        <v>Оборудование многоквартирных жилых домов интеллектуальной системой учета в целях реализации 522-ФЗ</v>
      </c>
      <c r="C22" s="22" t="str">
        <f>'[1]1'!C30</f>
        <v>K_KL08</v>
      </c>
      <c r="D22" s="149">
        <f>Z22</f>
        <v>6763</v>
      </c>
      <c r="E22" s="149"/>
      <c r="F22" s="137">
        <f>H22+J22+L22+N22</f>
        <v>0</v>
      </c>
      <c r="G22" s="149"/>
      <c r="H22" s="149"/>
      <c r="I22" s="149"/>
      <c r="J22" s="149"/>
      <c r="K22" s="149"/>
      <c r="L22" s="149"/>
      <c r="M22" s="149"/>
      <c r="N22" s="149"/>
      <c r="O22" s="149"/>
      <c r="P22" s="141"/>
      <c r="Q22" s="149"/>
      <c r="R22" s="149">
        <v>2030</v>
      </c>
      <c r="S22" s="149"/>
      <c r="T22" s="141"/>
      <c r="U22" s="149"/>
      <c r="V22" s="149">
        <v>4733</v>
      </c>
      <c r="W22" s="149"/>
      <c r="X22" s="141"/>
      <c r="Y22" s="148"/>
      <c r="Z22" s="149">
        <f>V22+R22+F22</f>
        <v>6763</v>
      </c>
      <c r="AA22" s="160"/>
    </row>
    <row r="23" spans="1:35" x14ac:dyDescent="0.25">
      <c r="A23" s="158" t="str">
        <f>'[1]1'!A31</f>
        <v>4.</v>
      </c>
      <c r="B23" s="348" t="str">
        <f>'[1]1'!B31</f>
        <v>Иные проекты</v>
      </c>
      <c r="C23" s="22"/>
      <c r="D23" s="149"/>
      <c r="E23" s="149"/>
      <c r="F23" s="149"/>
      <c r="G23" s="149"/>
      <c r="H23" s="149"/>
      <c r="I23" s="149"/>
      <c r="J23" s="149"/>
      <c r="K23" s="149"/>
      <c r="L23" s="149"/>
      <c r="M23" s="149"/>
      <c r="N23" s="149"/>
      <c r="O23" s="149"/>
      <c r="P23" s="149"/>
      <c r="Q23" s="149"/>
      <c r="R23" s="149"/>
      <c r="S23" s="149"/>
      <c r="T23" s="149"/>
      <c r="U23" s="149"/>
      <c r="V23" s="149"/>
      <c r="W23" s="149"/>
      <c r="X23" s="149"/>
      <c r="Y23" s="148"/>
      <c r="Z23" s="149"/>
      <c r="AA23" s="160"/>
    </row>
    <row r="24" spans="1:35" ht="16.5" thickBot="1" x14ac:dyDescent="0.3">
      <c r="A24" s="356" t="str">
        <f>'[1]1'!A32</f>
        <v>4.1.</v>
      </c>
      <c r="B24" s="357" t="str">
        <f>'[1]1'!B32</f>
        <v>Приобретение дизельно-генераторных установок</v>
      </c>
      <c r="C24" s="161" t="str">
        <f>'[1]1'!C32</f>
        <v>J_KL10</v>
      </c>
      <c r="D24" s="358">
        <f>X24</f>
        <v>2</v>
      </c>
      <c r="E24" s="358"/>
      <c r="F24" s="359">
        <f>H24+J24+L24+N24</f>
        <v>1</v>
      </c>
      <c r="G24" s="358"/>
      <c r="H24" s="358"/>
      <c r="I24" s="358"/>
      <c r="J24" s="358"/>
      <c r="K24" s="358"/>
      <c r="L24" s="358"/>
      <c r="M24" s="358"/>
      <c r="N24" s="358">
        <v>1</v>
      </c>
      <c r="O24" s="358"/>
      <c r="P24" s="358">
        <v>1</v>
      </c>
      <c r="Q24" s="358"/>
      <c r="R24" s="358">
        <f>P24</f>
        <v>1</v>
      </c>
      <c r="S24" s="358"/>
      <c r="T24" s="358"/>
      <c r="U24" s="358"/>
      <c r="V24" s="358"/>
      <c r="W24" s="358"/>
      <c r="X24" s="358">
        <f>T24+P24+F24</f>
        <v>2</v>
      </c>
      <c r="Y24" s="360"/>
      <c r="Z24" s="358">
        <f>X24</f>
        <v>2</v>
      </c>
      <c r="AA24" s="361"/>
    </row>
    <row r="26" spans="1:35" ht="20.25" x14ac:dyDescent="0.25">
      <c r="A26" s="251" t="s">
        <v>245</v>
      </c>
      <c r="B26" s="251"/>
      <c r="C26" s="251"/>
      <c r="D26" s="251"/>
      <c r="E26" s="251"/>
      <c r="F26" s="251"/>
      <c r="G26" s="251"/>
      <c r="H26" s="251"/>
      <c r="I26" s="251"/>
      <c r="J26" s="251"/>
      <c r="K26" s="251"/>
      <c r="L26" s="251"/>
      <c r="M26" s="251"/>
      <c r="N26" s="251"/>
      <c r="O26" s="251"/>
      <c r="P26" s="251"/>
      <c r="Q26" s="251"/>
      <c r="R26" s="251"/>
      <c r="S26" s="251"/>
      <c r="T26" s="251"/>
      <c r="U26" s="251"/>
      <c r="V26" s="251"/>
      <c r="W26" s="251"/>
      <c r="X26" s="251"/>
      <c r="Y26" s="251"/>
      <c r="Z26" s="251"/>
      <c r="AA26" s="251"/>
      <c r="AB26" s="251"/>
      <c r="AC26" s="251"/>
      <c r="AD26" s="251"/>
      <c r="AE26" s="251"/>
      <c r="AF26" s="251"/>
      <c r="AG26" s="251"/>
      <c r="AH26" s="251"/>
      <c r="AI26" s="251"/>
    </row>
  </sheetData>
  <mergeCells count="32">
    <mergeCell ref="A26:AI26"/>
    <mergeCell ref="R14:S14"/>
    <mergeCell ref="P13:S13"/>
    <mergeCell ref="T13:W13"/>
    <mergeCell ref="V14:W14"/>
    <mergeCell ref="X13:AA13"/>
    <mergeCell ref="Z14:AA14"/>
    <mergeCell ref="F14:G14"/>
    <mergeCell ref="H14:I14"/>
    <mergeCell ref="J14:K14"/>
    <mergeCell ref="L14:M14"/>
    <mergeCell ref="N14:O14"/>
    <mergeCell ref="P14:Q14"/>
    <mergeCell ref="T14:U14"/>
    <mergeCell ref="F13:G13"/>
    <mergeCell ref="H13:I13"/>
    <mergeCell ref="A12:A15"/>
    <mergeCell ref="B12:B15"/>
    <mergeCell ref="C12:C15"/>
    <mergeCell ref="A4:U4"/>
    <mergeCell ref="A5:U5"/>
    <mergeCell ref="A7:U7"/>
    <mergeCell ref="A8:U8"/>
    <mergeCell ref="A11:U11"/>
    <mergeCell ref="F12:AA12"/>
    <mergeCell ref="D12:E14"/>
    <mergeCell ref="C9:K9"/>
    <mergeCell ref="B10:O10"/>
    <mergeCell ref="X14:Y14"/>
    <mergeCell ref="J13:K13"/>
    <mergeCell ref="L13:M13"/>
    <mergeCell ref="N13:O13"/>
  </mergeCells>
  <pageMargins left="0.70866141732283472" right="0" top="0.74803149606299213" bottom="0.74803149606299213" header="0.31496062992125984" footer="0.31496062992125984"/>
  <pageSetup paperSize="9" scale="45" orientation="landscape" horizontalDpi="4294967295" verticalDpi="4294967295" r:id="rId1"/>
  <legacyDrawing r:id="rId2"/>
  <extLst>
    <ext xmlns:x14="http://schemas.microsoft.com/office/spreadsheetml/2009/9/main" uri="{CCE6A557-97BC-4b89-ADB6-D9C93CAAB3DF}">
      <x14:dataValidations xmlns:xm="http://schemas.microsoft.com/office/excel/2006/main" count="1">
        <x14:dataValidation type="textLength" operator="lessThanOrEqual" allowBlank="1" showInputMessage="1" showErrorMessage="1" errorTitle="Ошибка" error="Допускается ввод не более 900 символов!">
          <x14:formula1>
            <xm:f>900</xm:f>
          </x14:formula1>
          <xm:sqref>T17 JT17 TP17 ADL17 ANH17 AXD17 BGZ17 BQV17 CAR17 CKN17 CUJ17 DEF17 DOB17 DXX17 EHT17 ERP17 FBL17 FLH17 FVD17 GEZ17 GOV17 GYR17 HIN17 HSJ17 ICF17 IMB17 IVX17 JFT17 JPP17 JZL17 KJH17 KTD17 LCZ17 LMV17 LWR17 MGN17 MQJ17 NAF17 NKB17 NTX17 ODT17 ONP17 OXL17 PHH17 PRD17 QAZ17 QKV17 QUR17 REN17 ROJ17 RYF17 SIB17 SRX17 TBT17 TLP17 TVL17 UFH17 UPD17 UYZ17 VIV17 VSR17 WCN17 WMJ17 WWF17 T65538:T65539 JT65538:JT65539 TP65538:TP65539 ADL65538:ADL65539 ANH65538:ANH65539 AXD65538:AXD65539 BGZ65538:BGZ65539 BQV65538:BQV65539 CAR65538:CAR65539 CKN65538:CKN65539 CUJ65538:CUJ65539 DEF65538:DEF65539 DOB65538:DOB65539 DXX65538:DXX65539 EHT65538:EHT65539 ERP65538:ERP65539 FBL65538:FBL65539 FLH65538:FLH65539 FVD65538:FVD65539 GEZ65538:GEZ65539 GOV65538:GOV65539 GYR65538:GYR65539 HIN65538:HIN65539 HSJ65538:HSJ65539 ICF65538:ICF65539 IMB65538:IMB65539 IVX65538:IVX65539 JFT65538:JFT65539 JPP65538:JPP65539 JZL65538:JZL65539 KJH65538:KJH65539 KTD65538:KTD65539 LCZ65538:LCZ65539 LMV65538:LMV65539 LWR65538:LWR65539 MGN65538:MGN65539 MQJ65538:MQJ65539 NAF65538:NAF65539 NKB65538:NKB65539 NTX65538:NTX65539 ODT65538:ODT65539 ONP65538:ONP65539 OXL65538:OXL65539 PHH65538:PHH65539 PRD65538:PRD65539 QAZ65538:QAZ65539 QKV65538:QKV65539 QUR65538:QUR65539 REN65538:REN65539 ROJ65538:ROJ65539 RYF65538:RYF65539 SIB65538:SIB65539 SRX65538:SRX65539 TBT65538:TBT65539 TLP65538:TLP65539 TVL65538:TVL65539 UFH65538:UFH65539 UPD65538:UPD65539 UYZ65538:UYZ65539 VIV65538:VIV65539 VSR65538:VSR65539 WCN65538:WCN65539 WMJ65538:WMJ65539 WWF65538:WWF65539 T131074:T131075 JT131074:JT131075 TP131074:TP131075 ADL131074:ADL131075 ANH131074:ANH131075 AXD131074:AXD131075 BGZ131074:BGZ131075 BQV131074:BQV131075 CAR131074:CAR131075 CKN131074:CKN131075 CUJ131074:CUJ131075 DEF131074:DEF131075 DOB131074:DOB131075 DXX131074:DXX131075 EHT131074:EHT131075 ERP131074:ERP131075 FBL131074:FBL131075 FLH131074:FLH131075 FVD131074:FVD131075 GEZ131074:GEZ131075 GOV131074:GOV131075 GYR131074:GYR131075 HIN131074:HIN131075 HSJ131074:HSJ131075 ICF131074:ICF131075 IMB131074:IMB131075 IVX131074:IVX131075 JFT131074:JFT131075 JPP131074:JPP131075 JZL131074:JZL131075 KJH131074:KJH131075 KTD131074:KTD131075 LCZ131074:LCZ131075 LMV131074:LMV131075 LWR131074:LWR131075 MGN131074:MGN131075 MQJ131074:MQJ131075 NAF131074:NAF131075 NKB131074:NKB131075 NTX131074:NTX131075 ODT131074:ODT131075 ONP131074:ONP131075 OXL131074:OXL131075 PHH131074:PHH131075 PRD131074:PRD131075 QAZ131074:QAZ131075 QKV131074:QKV131075 QUR131074:QUR131075 REN131074:REN131075 ROJ131074:ROJ131075 RYF131074:RYF131075 SIB131074:SIB131075 SRX131074:SRX131075 TBT131074:TBT131075 TLP131074:TLP131075 TVL131074:TVL131075 UFH131074:UFH131075 UPD131074:UPD131075 UYZ131074:UYZ131075 VIV131074:VIV131075 VSR131074:VSR131075 WCN131074:WCN131075 WMJ131074:WMJ131075 WWF131074:WWF131075 T196610:T196611 JT196610:JT196611 TP196610:TP196611 ADL196610:ADL196611 ANH196610:ANH196611 AXD196610:AXD196611 BGZ196610:BGZ196611 BQV196610:BQV196611 CAR196610:CAR196611 CKN196610:CKN196611 CUJ196610:CUJ196611 DEF196610:DEF196611 DOB196610:DOB196611 DXX196610:DXX196611 EHT196610:EHT196611 ERP196610:ERP196611 FBL196610:FBL196611 FLH196610:FLH196611 FVD196610:FVD196611 GEZ196610:GEZ196611 GOV196610:GOV196611 GYR196610:GYR196611 HIN196610:HIN196611 HSJ196610:HSJ196611 ICF196610:ICF196611 IMB196610:IMB196611 IVX196610:IVX196611 JFT196610:JFT196611 JPP196610:JPP196611 JZL196610:JZL196611 KJH196610:KJH196611 KTD196610:KTD196611 LCZ196610:LCZ196611 LMV196610:LMV196611 LWR196610:LWR196611 MGN196610:MGN196611 MQJ196610:MQJ196611 NAF196610:NAF196611 NKB196610:NKB196611 NTX196610:NTX196611 ODT196610:ODT196611 ONP196610:ONP196611 OXL196610:OXL196611 PHH196610:PHH196611 PRD196610:PRD196611 QAZ196610:QAZ196611 QKV196610:QKV196611 QUR196610:QUR196611 REN196610:REN196611 ROJ196610:ROJ196611 RYF196610:RYF196611 SIB196610:SIB196611 SRX196610:SRX196611 TBT196610:TBT196611 TLP196610:TLP196611 TVL196610:TVL196611 UFH196610:UFH196611 UPD196610:UPD196611 UYZ196610:UYZ196611 VIV196610:VIV196611 VSR196610:VSR196611 WCN196610:WCN196611 WMJ196610:WMJ196611 WWF196610:WWF196611 T262146:T262147 JT262146:JT262147 TP262146:TP262147 ADL262146:ADL262147 ANH262146:ANH262147 AXD262146:AXD262147 BGZ262146:BGZ262147 BQV262146:BQV262147 CAR262146:CAR262147 CKN262146:CKN262147 CUJ262146:CUJ262147 DEF262146:DEF262147 DOB262146:DOB262147 DXX262146:DXX262147 EHT262146:EHT262147 ERP262146:ERP262147 FBL262146:FBL262147 FLH262146:FLH262147 FVD262146:FVD262147 GEZ262146:GEZ262147 GOV262146:GOV262147 GYR262146:GYR262147 HIN262146:HIN262147 HSJ262146:HSJ262147 ICF262146:ICF262147 IMB262146:IMB262147 IVX262146:IVX262147 JFT262146:JFT262147 JPP262146:JPP262147 JZL262146:JZL262147 KJH262146:KJH262147 KTD262146:KTD262147 LCZ262146:LCZ262147 LMV262146:LMV262147 LWR262146:LWR262147 MGN262146:MGN262147 MQJ262146:MQJ262147 NAF262146:NAF262147 NKB262146:NKB262147 NTX262146:NTX262147 ODT262146:ODT262147 ONP262146:ONP262147 OXL262146:OXL262147 PHH262146:PHH262147 PRD262146:PRD262147 QAZ262146:QAZ262147 QKV262146:QKV262147 QUR262146:QUR262147 REN262146:REN262147 ROJ262146:ROJ262147 RYF262146:RYF262147 SIB262146:SIB262147 SRX262146:SRX262147 TBT262146:TBT262147 TLP262146:TLP262147 TVL262146:TVL262147 UFH262146:UFH262147 UPD262146:UPD262147 UYZ262146:UYZ262147 VIV262146:VIV262147 VSR262146:VSR262147 WCN262146:WCN262147 WMJ262146:WMJ262147 WWF262146:WWF262147 T327682:T327683 JT327682:JT327683 TP327682:TP327683 ADL327682:ADL327683 ANH327682:ANH327683 AXD327682:AXD327683 BGZ327682:BGZ327683 BQV327682:BQV327683 CAR327682:CAR327683 CKN327682:CKN327683 CUJ327682:CUJ327683 DEF327682:DEF327683 DOB327682:DOB327683 DXX327682:DXX327683 EHT327682:EHT327683 ERP327682:ERP327683 FBL327682:FBL327683 FLH327682:FLH327683 FVD327682:FVD327683 GEZ327682:GEZ327683 GOV327682:GOV327683 GYR327682:GYR327683 HIN327682:HIN327683 HSJ327682:HSJ327683 ICF327682:ICF327683 IMB327682:IMB327683 IVX327682:IVX327683 JFT327682:JFT327683 JPP327682:JPP327683 JZL327682:JZL327683 KJH327682:KJH327683 KTD327682:KTD327683 LCZ327682:LCZ327683 LMV327682:LMV327683 LWR327682:LWR327683 MGN327682:MGN327683 MQJ327682:MQJ327683 NAF327682:NAF327683 NKB327682:NKB327683 NTX327682:NTX327683 ODT327682:ODT327683 ONP327682:ONP327683 OXL327682:OXL327683 PHH327682:PHH327683 PRD327682:PRD327683 QAZ327682:QAZ327683 QKV327682:QKV327683 QUR327682:QUR327683 REN327682:REN327683 ROJ327682:ROJ327683 RYF327682:RYF327683 SIB327682:SIB327683 SRX327682:SRX327683 TBT327682:TBT327683 TLP327682:TLP327683 TVL327682:TVL327683 UFH327682:UFH327683 UPD327682:UPD327683 UYZ327682:UYZ327683 VIV327682:VIV327683 VSR327682:VSR327683 WCN327682:WCN327683 WMJ327682:WMJ327683 WWF327682:WWF327683 T393218:T393219 JT393218:JT393219 TP393218:TP393219 ADL393218:ADL393219 ANH393218:ANH393219 AXD393218:AXD393219 BGZ393218:BGZ393219 BQV393218:BQV393219 CAR393218:CAR393219 CKN393218:CKN393219 CUJ393218:CUJ393219 DEF393218:DEF393219 DOB393218:DOB393219 DXX393218:DXX393219 EHT393218:EHT393219 ERP393218:ERP393219 FBL393218:FBL393219 FLH393218:FLH393219 FVD393218:FVD393219 GEZ393218:GEZ393219 GOV393218:GOV393219 GYR393218:GYR393219 HIN393218:HIN393219 HSJ393218:HSJ393219 ICF393218:ICF393219 IMB393218:IMB393219 IVX393218:IVX393219 JFT393218:JFT393219 JPP393218:JPP393219 JZL393218:JZL393219 KJH393218:KJH393219 KTD393218:KTD393219 LCZ393218:LCZ393219 LMV393218:LMV393219 LWR393218:LWR393219 MGN393218:MGN393219 MQJ393218:MQJ393219 NAF393218:NAF393219 NKB393218:NKB393219 NTX393218:NTX393219 ODT393218:ODT393219 ONP393218:ONP393219 OXL393218:OXL393219 PHH393218:PHH393219 PRD393218:PRD393219 QAZ393218:QAZ393219 QKV393218:QKV393219 QUR393218:QUR393219 REN393218:REN393219 ROJ393218:ROJ393219 RYF393218:RYF393219 SIB393218:SIB393219 SRX393218:SRX393219 TBT393218:TBT393219 TLP393218:TLP393219 TVL393218:TVL393219 UFH393218:UFH393219 UPD393218:UPD393219 UYZ393218:UYZ393219 VIV393218:VIV393219 VSR393218:VSR393219 WCN393218:WCN393219 WMJ393218:WMJ393219 WWF393218:WWF393219 T458754:T458755 JT458754:JT458755 TP458754:TP458755 ADL458754:ADL458755 ANH458754:ANH458755 AXD458754:AXD458755 BGZ458754:BGZ458755 BQV458754:BQV458755 CAR458754:CAR458755 CKN458754:CKN458755 CUJ458754:CUJ458755 DEF458754:DEF458755 DOB458754:DOB458755 DXX458754:DXX458755 EHT458754:EHT458755 ERP458754:ERP458755 FBL458754:FBL458755 FLH458754:FLH458755 FVD458754:FVD458755 GEZ458754:GEZ458755 GOV458754:GOV458755 GYR458754:GYR458755 HIN458754:HIN458755 HSJ458754:HSJ458755 ICF458754:ICF458755 IMB458754:IMB458755 IVX458754:IVX458755 JFT458754:JFT458755 JPP458754:JPP458755 JZL458754:JZL458755 KJH458754:KJH458755 KTD458754:KTD458755 LCZ458754:LCZ458755 LMV458754:LMV458755 LWR458754:LWR458755 MGN458754:MGN458755 MQJ458754:MQJ458755 NAF458754:NAF458755 NKB458754:NKB458755 NTX458754:NTX458755 ODT458754:ODT458755 ONP458754:ONP458755 OXL458754:OXL458755 PHH458754:PHH458755 PRD458754:PRD458755 QAZ458754:QAZ458755 QKV458754:QKV458755 QUR458754:QUR458755 REN458754:REN458755 ROJ458754:ROJ458755 RYF458754:RYF458755 SIB458754:SIB458755 SRX458754:SRX458755 TBT458754:TBT458755 TLP458754:TLP458755 TVL458754:TVL458755 UFH458754:UFH458755 UPD458754:UPD458755 UYZ458754:UYZ458755 VIV458754:VIV458755 VSR458754:VSR458755 WCN458754:WCN458755 WMJ458754:WMJ458755 WWF458754:WWF458755 T524290:T524291 JT524290:JT524291 TP524290:TP524291 ADL524290:ADL524291 ANH524290:ANH524291 AXD524290:AXD524291 BGZ524290:BGZ524291 BQV524290:BQV524291 CAR524290:CAR524291 CKN524290:CKN524291 CUJ524290:CUJ524291 DEF524290:DEF524291 DOB524290:DOB524291 DXX524290:DXX524291 EHT524290:EHT524291 ERP524290:ERP524291 FBL524290:FBL524291 FLH524290:FLH524291 FVD524290:FVD524291 GEZ524290:GEZ524291 GOV524290:GOV524291 GYR524290:GYR524291 HIN524290:HIN524291 HSJ524290:HSJ524291 ICF524290:ICF524291 IMB524290:IMB524291 IVX524290:IVX524291 JFT524290:JFT524291 JPP524290:JPP524291 JZL524290:JZL524291 KJH524290:KJH524291 KTD524290:KTD524291 LCZ524290:LCZ524291 LMV524290:LMV524291 LWR524290:LWR524291 MGN524290:MGN524291 MQJ524290:MQJ524291 NAF524290:NAF524291 NKB524290:NKB524291 NTX524290:NTX524291 ODT524290:ODT524291 ONP524290:ONP524291 OXL524290:OXL524291 PHH524290:PHH524291 PRD524290:PRD524291 QAZ524290:QAZ524291 QKV524290:QKV524291 QUR524290:QUR524291 REN524290:REN524291 ROJ524290:ROJ524291 RYF524290:RYF524291 SIB524290:SIB524291 SRX524290:SRX524291 TBT524290:TBT524291 TLP524290:TLP524291 TVL524290:TVL524291 UFH524290:UFH524291 UPD524290:UPD524291 UYZ524290:UYZ524291 VIV524290:VIV524291 VSR524290:VSR524291 WCN524290:WCN524291 WMJ524290:WMJ524291 WWF524290:WWF524291 T589826:T589827 JT589826:JT589827 TP589826:TP589827 ADL589826:ADL589827 ANH589826:ANH589827 AXD589826:AXD589827 BGZ589826:BGZ589827 BQV589826:BQV589827 CAR589826:CAR589827 CKN589826:CKN589827 CUJ589826:CUJ589827 DEF589826:DEF589827 DOB589826:DOB589827 DXX589826:DXX589827 EHT589826:EHT589827 ERP589826:ERP589827 FBL589826:FBL589827 FLH589826:FLH589827 FVD589826:FVD589827 GEZ589826:GEZ589827 GOV589826:GOV589827 GYR589826:GYR589827 HIN589826:HIN589827 HSJ589826:HSJ589827 ICF589826:ICF589827 IMB589826:IMB589827 IVX589826:IVX589827 JFT589826:JFT589827 JPP589826:JPP589827 JZL589826:JZL589827 KJH589826:KJH589827 KTD589826:KTD589827 LCZ589826:LCZ589827 LMV589826:LMV589827 LWR589826:LWR589827 MGN589826:MGN589827 MQJ589826:MQJ589827 NAF589826:NAF589827 NKB589826:NKB589827 NTX589826:NTX589827 ODT589826:ODT589827 ONP589826:ONP589827 OXL589826:OXL589827 PHH589826:PHH589827 PRD589826:PRD589827 QAZ589826:QAZ589827 QKV589826:QKV589827 QUR589826:QUR589827 REN589826:REN589827 ROJ589826:ROJ589827 RYF589826:RYF589827 SIB589826:SIB589827 SRX589826:SRX589827 TBT589826:TBT589827 TLP589826:TLP589827 TVL589826:TVL589827 UFH589826:UFH589827 UPD589826:UPD589827 UYZ589826:UYZ589827 VIV589826:VIV589827 VSR589826:VSR589827 WCN589826:WCN589827 WMJ589826:WMJ589827 WWF589826:WWF589827 T655362:T655363 JT655362:JT655363 TP655362:TP655363 ADL655362:ADL655363 ANH655362:ANH655363 AXD655362:AXD655363 BGZ655362:BGZ655363 BQV655362:BQV655363 CAR655362:CAR655363 CKN655362:CKN655363 CUJ655362:CUJ655363 DEF655362:DEF655363 DOB655362:DOB655363 DXX655362:DXX655363 EHT655362:EHT655363 ERP655362:ERP655363 FBL655362:FBL655363 FLH655362:FLH655363 FVD655362:FVD655363 GEZ655362:GEZ655363 GOV655362:GOV655363 GYR655362:GYR655363 HIN655362:HIN655363 HSJ655362:HSJ655363 ICF655362:ICF655363 IMB655362:IMB655363 IVX655362:IVX655363 JFT655362:JFT655363 JPP655362:JPP655363 JZL655362:JZL655363 KJH655362:KJH655363 KTD655362:KTD655363 LCZ655362:LCZ655363 LMV655362:LMV655363 LWR655362:LWR655363 MGN655362:MGN655363 MQJ655362:MQJ655363 NAF655362:NAF655363 NKB655362:NKB655363 NTX655362:NTX655363 ODT655362:ODT655363 ONP655362:ONP655363 OXL655362:OXL655363 PHH655362:PHH655363 PRD655362:PRD655363 QAZ655362:QAZ655363 QKV655362:QKV655363 QUR655362:QUR655363 REN655362:REN655363 ROJ655362:ROJ655363 RYF655362:RYF655363 SIB655362:SIB655363 SRX655362:SRX655363 TBT655362:TBT655363 TLP655362:TLP655363 TVL655362:TVL655363 UFH655362:UFH655363 UPD655362:UPD655363 UYZ655362:UYZ655363 VIV655362:VIV655363 VSR655362:VSR655363 WCN655362:WCN655363 WMJ655362:WMJ655363 WWF655362:WWF655363 T720898:T720899 JT720898:JT720899 TP720898:TP720899 ADL720898:ADL720899 ANH720898:ANH720899 AXD720898:AXD720899 BGZ720898:BGZ720899 BQV720898:BQV720899 CAR720898:CAR720899 CKN720898:CKN720899 CUJ720898:CUJ720899 DEF720898:DEF720899 DOB720898:DOB720899 DXX720898:DXX720899 EHT720898:EHT720899 ERP720898:ERP720899 FBL720898:FBL720899 FLH720898:FLH720899 FVD720898:FVD720899 GEZ720898:GEZ720899 GOV720898:GOV720899 GYR720898:GYR720899 HIN720898:HIN720899 HSJ720898:HSJ720899 ICF720898:ICF720899 IMB720898:IMB720899 IVX720898:IVX720899 JFT720898:JFT720899 JPP720898:JPP720899 JZL720898:JZL720899 KJH720898:KJH720899 KTD720898:KTD720899 LCZ720898:LCZ720899 LMV720898:LMV720899 LWR720898:LWR720899 MGN720898:MGN720899 MQJ720898:MQJ720899 NAF720898:NAF720899 NKB720898:NKB720899 NTX720898:NTX720899 ODT720898:ODT720899 ONP720898:ONP720899 OXL720898:OXL720899 PHH720898:PHH720899 PRD720898:PRD720899 QAZ720898:QAZ720899 QKV720898:QKV720899 QUR720898:QUR720899 REN720898:REN720899 ROJ720898:ROJ720899 RYF720898:RYF720899 SIB720898:SIB720899 SRX720898:SRX720899 TBT720898:TBT720899 TLP720898:TLP720899 TVL720898:TVL720899 UFH720898:UFH720899 UPD720898:UPD720899 UYZ720898:UYZ720899 VIV720898:VIV720899 VSR720898:VSR720899 WCN720898:WCN720899 WMJ720898:WMJ720899 WWF720898:WWF720899 T786434:T786435 JT786434:JT786435 TP786434:TP786435 ADL786434:ADL786435 ANH786434:ANH786435 AXD786434:AXD786435 BGZ786434:BGZ786435 BQV786434:BQV786435 CAR786434:CAR786435 CKN786434:CKN786435 CUJ786434:CUJ786435 DEF786434:DEF786435 DOB786434:DOB786435 DXX786434:DXX786435 EHT786434:EHT786435 ERP786434:ERP786435 FBL786434:FBL786435 FLH786434:FLH786435 FVD786434:FVD786435 GEZ786434:GEZ786435 GOV786434:GOV786435 GYR786434:GYR786435 HIN786434:HIN786435 HSJ786434:HSJ786435 ICF786434:ICF786435 IMB786434:IMB786435 IVX786434:IVX786435 JFT786434:JFT786435 JPP786434:JPP786435 JZL786434:JZL786435 KJH786434:KJH786435 KTD786434:KTD786435 LCZ786434:LCZ786435 LMV786434:LMV786435 LWR786434:LWR786435 MGN786434:MGN786435 MQJ786434:MQJ786435 NAF786434:NAF786435 NKB786434:NKB786435 NTX786434:NTX786435 ODT786434:ODT786435 ONP786434:ONP786435 OXL786434:OXL786435 PHH786434:PHH786435 PRD786434:PRD786435 QAZ786434:QAZ786435 QKV786434:QKV786435 QUR786434:QUR786435 REN786434:REN786435 ROJ786434:ROJ786435 RYF786434:RYF786435 SIB786434:SIB786435 SRX786434:SRX786435 TBT786434:TBT786435 TLP786434:TLP786435 TVL786434:TVL786435 UFH786434:UFH786435 UPD786434:UPD786435 UYZ786434:UYZ786435 VIV786434:VIV786435 VSR786434:VSR786435 WCN786434:WCN786435 WMJ786434:WMJ786435 WWF786434:WWF786435 T851970:T851971 JT851970:JT851971 TP851970:TP851971 ADL851970:ADL851971 ANH851970:ANH851971 AXD851970:AXD851971 BGZ851970:BGZ851971 BQV851970:BQV851971 CAR851970:CAR851971 CKN851970:CKN851971 CUJ851970:CUJ851971 DEF851970:DEF851971 DOB851970:DOB851971 DXX851970:DXX851971 EHT851970:EHT851971 ERP851970:ERP851971 FBL851970:FBL851971 FLH851970:FLH851971 FVD851970:FVD851971 GEZ851970:GEZ851971 GOV851970:GOV851971 GYR851970:GYR851971 HIN851970:HIN851971 HSJ851970:HSJ851971 ICF851970:ICF851971 IMB851970:IMB851971 IVX851970:IVX851971 JFT851970:JFT851971 JPP851970:JPP851971 JZL851970:JZL851971 KJH851970:KJH851971 KTD851970:KTD851971 LCZ851970:LCZ851971 LMV851970:LMV851971 LWR851970:LWR851971 MGN851970:MGN851971 MQJ851970:MQJ851971 NAF851970:NAF851971 NKB851970:NKB851971 NTX851970:NTX851971 ODT851970:ODT851971 ONP851970:ONP851971 OXL851970:OXL851971 PHH851970:PHH851971 PRD851970:PRD851971 QAZ851970:QAZ851971 QKV851970:QKV851971 QUR851970:QUR851971 REN851970:REN851971 ROJ851970:ROJ851971 RYF851970:RYF851971 SIB851970:SIB851971 SRX851970:SRX851971 TBT851970:TBT851971 TLP851970:TLP851971 TVL851970:TVL851971 UFH851970:UFH851971 UPD851970:UPD851971 UYZ851970:UYZ851971 VIV851970:VIV851971 VSR851970:VSR851971 WCN851970:WCN851971 WMJ851970:WMJ851971 WWF851970:WWF851971 T917506:T917507 JT917506:JT917507 TP917506:TP917507 ADL917506:ADL917507 ANH917506:ANH917507 AXD917506:AXD917507 BGZ917506:BGZ917507 BQV917506:BQV917507 CAR917506:CAR917507 CKN917506:CKN917507 CUJ917506:CUJ917507 DEF917506:DEF917507 DOB917506:DOB917507 DXX917506:DXX917507 EHT917506:EHT917507 ERP917506:ERP917507 FBL917506:FBL917507 FLH917506:FLH917507 FVD917506:FVD917507 GEZ917506:GEZ917507 GOV917506:GOV917507 GYR917506:GYR917507 HIN917506:HIN917507 HSJ917506:HSJ917507 ICF917506:ICF917507 IMB917506:IMB917507 IVX917506:IVX917507 JFT917506:JFT917507 JPP917506:JPP917507 JZL917506:JZL917507 KJH917506:KJH917507 KTD917506:KTD917507 LCZ917506:LCZ917507 LMV917506:LMV917507 LWR917506:LWR917507 MGN917506:MGN917507 MQJ917506:MQJ917507 NAF917506:NAF917507 NKB917506:NKB917507 NTX917506:NTX917507 ODT917506:ODT917507 ONP917506:ONP917507 OXL917506:OXL917507 PHH917506:PHH917507 PRD917506:PRD917507 QAZ917506:QAZ917507 QKV917506:QKV917507 QUR917506:QUR917507 REN917506:REN917507 ROJ917506:ROJ917507 RYF917506:RYF917507 SIB917506:SIB917507 SRX917506:SRX917507 TBT917506:TBT917507 TLP917506:TLP917507 TVL917506:TVL917507 UFH917506:UFH917507 UPD917506:UPD917507 UYZ917506:UYZ917507 VIV917506:VIV917507 VSR917506:VSR917507 WCN917506:WCN917507 WMJ917506:WMJ917507 WWF917506:WWF917507 T983042:T983043 JT983042:JT983043 TP983042:TP983043 ADL983042:ADL983043 ANH983042:ANH983043 AXD983042:AXD983043 BGZ983042:BGZ983043 BQV983042:BQV983043 CAR983042:CAR983043 CKN983042:CKN983043 CUJ983042:CUJ983043 DEF983042:DEF983043 DOB983042:DOB983043 DXX983042:DXX983043 EHT983042:EHT983043 ERP983042:ERP983043 FBL983042:FBL983043 FLH983042:FLH983043 FVD983042:FVD983043 GEZ983042:GEZ983043 GOV983042:GOV983043 GYR983042:GYR983043 HIN983042:HIN983043 HSJ983042:HSJ983043 ICF983042:ICF983043 IMB983042:IMB983043 IVX983042:IVX983043 JFT983042:JFT983043 JPP983042:JPP983043 JZL983042:JZL983043 KJH983042:KJH983043 KTD983042:KTD983043 LCZ983042:LCZ983043 LMV983042:LMV983043 LWR983042:LWR983043 MGN983042:MGN983043 MQJ983042:MQJ983043 NAF983042:NAF983043 NKB983042:NKB983043 NTX983042:NTX983043 ODT983042:ODT983043 ONP983042:ONP983043 OXL983042:OXL983043 PHH983042:PHH983043 PRD983042:PRD983043 QAZ983042:QAZ983043 QKV983042:QKV983043 QUR983042:QUR983043 REN983042:REN983043 ROJ983042:ROJ983043 RYF983042:RYF983043 SIB983042:SIB983043 SRX983042:SRX983043 TBT983042:TBT983043 TLP983042:TLP983043 TVL983042:TVL983043 UFH983042:UFH983043 UPD983042:UPD983043 UYZ983042:UYZ983043 VIV983042:VIV983043 VSR983042:VSR983043 WCN983042:WCN983043 WMJ983042:WMJ983043 WWF983042:WWF983043 JR17 TN17 ADJ17 ANF17 AXB17 BGX17 BQT17 CAP17 CKL17 CUH17 DED17 DNZ17 DXV17 EHR17 ERN17 FBJ17 FLF17 FVB17 GEX17 GOT17 GYP17 HIL17 HSH17 ICD17 ILZ17 IVV17 JFR17 JPN17 JZJ17 KJF17 KTB17 LCX17 LMT17 LWP17 MGL17 MQH17 NAD17 NJZ17 NTV17 ODR17 ONN17 OXJ17 PHF17 PRB17 QAX17 QKT17 QUP17 REL17 ROH17 RYD17 SHZ17 SRV17 TBR17 TLN17 TVJ17 UFF17 UPB17 UYX17 VIT17 VSP17 WCL17 WMH17 WWD17 P65538:P65539 JR65538:JR65539 TN65538:TN65539 ADJ65538:ADJ65539 ANF65538:ANF65539 AXB65538:AXB65539 BGX65538:BGX65539 BQT65538:BQT65539 CAP65538:CAP65539 CKL65538:CKL65539 CUH65538:CUH65539 DED65538:DED65539 DNZ65538:DNZ65539 DXV65538:DXV65539 EHR65538:EHR65539 ERN65538:ERN65539 FBJ65538:FBJ65539 FLF65538:FLF65539 FVB65538:FVB65539 GEX65538:GEX65539 GOT65538:GOT65539 GYP65538:GYP65539 HIL65538:HIL65539 HSH65538:HSH65539 ICD65538:ICD65539 ILZ65538:ILZ65539 IVV65538:IVV65539 JFR65538:JFR65539 JPN65538:JPN65539 JZJ65538:JZJ65539 KJF65538:KJF65539 KTB65538:KTB65539 LCX65538:LCX65539 LMT65538:LMT65539 LWP65538:LWP65539 MGL65538:MGL65539 MQH65538:MQH65539 NAD65538:NAD65539 NJZ65538:NJZ65539 NTV65538:NTV65539 ODR65538:ODR65539 ONN65538:ONN65539 OXJ65538:OXJ65539 PHF65538:PHF65539 PRB65538:PRB65539 QAX65538:QAX65539 QKT65538:QKT65539 QUP65538:QUP65539 REL65538:REL65539 ROH65538:ROH65539 RYD65538:RYD65539 SHZ65538:SHZ65539 SRV65538:SRV65539 TBR65538:TBR65539 TLN65538:TLN65539 TVJ65538:TVJ65539 UFF65538:UFF65539 UPB65538:UPB65539 UYX65538:UYX65539 VIT65538:VIT65539 VSP65538:VSP65539 WCL65538:WCL65539 WMH65538:WMH65539 WWD65538:WWD65539 P131074:P131075 JR131074:JR131075 TN131074:TN131075 ADJ131074:ADJ131075 ANF131074:ANF131075 AXB131074:AXB131075 BGX131074:BGX131075 BQT131074:BQT131075 CAP131074:CAP131075 CKL131074:CKL131075 CUH131074:CUH131075 DED131074:DED131075 DNZ131074:DNZ131075 DXV131074:DXV131075 EHR131074:EHR131075 ERN131074:ERN131075 FBJ131074:FBJ131075 FLF131074:FLF131075 FVB131074:FVB131075 GEX131074:GEX131075 GOT131074:GOT131075 GYP131074:GYP131075 HIL131074:HIL131075 HSH131074:HSH131075 ICD131074:ICD131075 ILZ131074:ILZ131075 IVV131074:IVV131075 JFR131074:JFR131075 JPN131074:JPN131075 JZJ131074:JZJ131075 KJF131074:KJF131075 KTB131074:KTB131075 LCX131074:LCX131075 LMT131074:LMT131075 LWP131074:LWP131075 MGL131074:MGL131075 MQH131074:MQH131075 NAD131074:NAD131075 NJZ131074:NJZ131075 NTV131074:NTV131075 ODR131074:ODR131075 ONN131074:ONN131075 OXJ131074:OXJ131075 PHF131074:PHF131075 PRB131074:PRB131075 QAX131074:QAX131075 QKT131074:QKT131075 QUP131074:QUP131075 REL131074:REL131075 ROH131074:ROH131075 RYD131074:RYD131075 SHZ131074:SHZ131075 SRV131074:SRV131075 TBR131074:TBR131075 TLN131074:TLN131075 TVJ131074:TVJ131075 UFF131074:UFF131075 UPB131074:UPB131075 UYX131074:UYX131075 VIT131074:VIT131075 VSP131074:VSP131075 WCL131074:WCL131075 WMH131074:WMH131075 WWD131074:WWD131075 P196610:P196611 JR196610:JR196611 TN196610:TN196611 ADJ196610:ADJ196611 ANF196610:ANF196611 AXB196610:AXB196611 BGX196610:BGX196611 BQT196610:BQT196611 CAP196610:CAP196611 CKL196610:CKL196611 CUH196610:CUH196611 DED196610:DED196611 DNZ196610:DNZ196611 DXV196610:DXV196611 EHR196610:EHR196611 ERN196610:ERN196611 FBJ196610:FBJ196611 FLF196610:FLF196611 FVB196610:FVB196611 GEX196610:GEX196611 GOT196610:GOT196611 GYP196610:GYP196611 HIL196610:HIL196611 HSH196610:HSH196611 ICD196610:ICD196611 ILZ196610:ILZ196611 IVV196610:IVV196611 JFR196610:JFR196611 JPN196610:JPN196611 JZJ196610:JZJ196611 KJF196610:KJF196611 KTB196610:KTB196611 LCX196610:LCX196611 LMT196610:LMT196611 LWP196610:LWP196611 MGL196610:MGL196611 MQH196610:MQH196611 NAD196610:NAD196611 NJZ196610:NJZ196611 NTV196610:NTV196611 ODR196610:ODR196611 ONN196610:ONN196611 OXJ196610:OXJ196611 PHF196610:PHF196611 PRB196610:PRB196611 QAX196610:QAX196611 QKT196610:QKT196611 QUP196610:QUP196611 REL196610:REL196611 ROH196610:ROH196611 RYD196610:RYD196611 SHZ196610:SHZ196611 SRV196610:SRV196611 TBR196610:TBR196611 TLN196610:TLN196611 TVJ196610:TVJ196611 UFF196610:UFF196611 UPB196610:UPB196611 UYX196610:UYX196611 VIT196610:VIT196611 VSP196610:VSP196611 WCL196610:WCL196611 WMH196610:WMH196611 WWD196610:WWD196611 P262146:P262147 JR262146:JR262147 TN262146:TN262147 ADJ262146:ADJ262147 ANF262146:ANF262147 AXB262146:AXB262147 BGX262146:BGX262147 BQT262146:BQT262147 CAP262146:CAP262147 CKL262146:CKL262147 CUH262146:CUH262147 DED262146:DED262147 DNZ262146:DNZ262147 DXV262146:DXV262147 EHR262146:EHR262147 ERN262146:ERN262147 FBJ262146:FBJ262147 FLF262146:FLF262147 FVB262146:FVB262147 GEX262146:GEX262147 GOT262146:GOT262147 GYP262146:GYP262147 HIL262146:HIL262147 HSH262146:HSH262147 ICD262146:ICD262147 ILZ262146:ILZ262147 IVV262146:IVV262147 JFR262146:JFR262147 JPN262146:JPN262147 JZJ262146:JZJ262147 KJF262146:KJF262147 KTB262146:KTB262147 LCX262146:LCX262147 LMT262146:LMT262147 LWP262146:LWP262147 MGL262146:MGL262147 MQH262146:MQH262147 NAD262146:NAD262147 NJZ262146:NJZ262147 NTV262146:NTV262147 ODR262146:ODR262147 ONN262146:ONN262147 OXJ262146:OXJ262147 PHF262146:PHF262147 PRB262146:PRB262147 QAX262146:QAX262147 QKT262146:QKT262147 QUP262146:QUP262147 REL262146:REL262147 ROH262146:ROH262147 RYD262146:RYD262147 SHZ262146:SHZ262147 SRV262146:SRV262147 TBR262146:TBR262147 TLN262146:TLN262147 TVJ262146:TVJ262147 UFF262146:UFF262147 UPB262146:UPB262147 UYX262146:UYX262147 VIT262146:VIT262147 VSP262146:VSP262147 WCL262146:WCL262147 WMH262146:WMH262147 WWD262146:WWD262147 P327682:P327683 JR327682:JR327683 TN327682:TN327683 ADJ327682:ADJ327683 ANF327682:ANF327683 AXB327682:AXB327683 BGX327682:BGX327683 BQT327682:BQT327683 CAP327682:CAP327683 CKL327682:CKL327683 CUH327682:CUH327683 DED327682:DED327683 DNZ327682:DNZ327683 DXV327682:DXV327683 EHR327682:EHR327683 ERN327682:ERN327683 FBJ327682:FBJ327683 FLF327682:FLF327683 FVB327682:FVB327683 GEX327682:GEX327683 GOT327682:GOT327683 GYP327682:GYP327683 HIL327682:HIL327683 HSH327682:HSH327683 ICD327682:ICD327683 ILZ327682:ILZ327683 IVV327682:IVV327683 JFR327682:JFR327683 JPN327682:JPN327683 JZJ327682:JZJ327683 KJF327682:KJF327683 KTB327682:KTB327683 LCX327682:LCX327683 LMT327682:LMT327683 LWP327682:LWP327683 MGL327682:MGL327683 MQH327682:MQH327683 NAD327682:NAD327683 NJZ327682:NJZ327683 NTV327682:NTV327683 ODR327682:ODR327683 ONN327682:ONN327683 OXJ327682:OXJ327683 PHF327682:PHF327683 PRB327682:PRB327683 QAX327682:QAX327683 QKT327682:QKT327683 QUP327682:QUP327683 REL327682:REL327683 ROH327682:ROH327683 RYD327682:RYD327683 SHZ327682:SHZ327683 SRV327682:SRV327683 TBR327682:TBR327683 TLN327682:TLN327683 TVJ327682:TVJ327683 UFF327682:UFF327683 UPB327682:UPB327683 UYX327682:UYX327683 VIT327682:VIT327683 VSP327682:VSP327683 WCL327682:WCL327683 WMH327682:WMH327683 WWD327682:WWD327683 P393218:P393219 JR393218:JR393219 TN393218:TN393219 ADJ393218:ADJ393219 ANF393218:ANF393219 AXB393218:AXB393219 BGX393218:BGX393219 BQT393218:BQT393219 CAP393218:CAP393219 CKL393218:CKL393219 CUH393218:CUH393219 DED393218:DED393219 DNZ393218:DNZ393219 DXV393218:DXV393219 EHR393218:EHR393219 ERN393218:ERN393219 FBJ393218:FBJ393219 FLF393218:FLF393219 FVB393218:FVB393219 GEX393218:GEX393219 GOT393218:GOT393219 GYP393218:GYP393219 HIL393218:HIL393219 HSH393218:HSH393219 ICD393218:ICD393219 ILZ393218:ILZ393219 IVV393218:IVV393219 JFR393218:JFR393219 JPN393218:JPN393219 JZJ393218:JZJ393219 KJF393218:KJF393219 KTB393218:KTB393219 LCX393218:LCX393219 LMT393218:LMT393219 LWP393218:LWP393219 MGL393218:MGL393219 MQH393218:MQH393219 NAD393218:NAD393219 NJZ393218:NJZ393219 NTV393218:NTV393219 ODR393218:ODR393219 ONN393218:ONN393219 OXJ393218:OXJ393219 PHF393218:PHF393219 PRB393218:PRB393219 QAX393218:QAX393219 QKT393218:QKT393219 QUP393218:QUP393219 REL393218:REL393219 ROH393218:ROH393219 RYD393218:RYD393219 SHZ393218:SHZ393219 SRV393218:SRV393219 TBR393218:TBR393219 TLN393218:TLN393219 TVJ393218:TVJ393219 UFF393218:UFF393219 UPB393218:UPB393219 UYX393218:UYX393219 VIT393218:VIT393219 VSP393218:VSP393219 WCL393218:WCL393219 WMH393218:WMH393219 WWD393218:WWD393219 P458754:P458755 JR458754:JR458755 TN458754:TN458755 ADJ458754:ADJ458755 ANF458754:ANF458755 AXB458754:AXB458755 BGX458754:BGX458755 BQT458754:BQT458755 CAP458754:CAP458755 CKL458754:CKL458755 CUH458754:CUH458755 DED458754:DED458755 DNZ458754:DNZ458755 DXV458754:DXV458755 EHR458754:EHR458755 ERN458754:ERN458755 FBJ458754:FBJ458755 FLF458754:FLF458755 FVB458754:FVB458755 GEX458754:GEX458755 GOT458754:GOT458755 GYP458754:GYP458755 HIL458754:HIL458755 HSH458754:HSH458755 ICD458754:ICD458755 ILZ458754:ILZ458755 IVV458754:IVV458755 JFR458754:JFR458755 JPN458754:JPN458755 JZJ458754:JZJ458755 KJF458754:KJF458755 KTB458754:KTB458755 LCX458754:LCX458755 LMT458754:LMT458755 LWP458754:LWP458755 MGL458754:MGL458755 MQH458754:MQH458755 NAD458754:NAD458755 NJZ458754:NJZ458755 NTV458754:NTV458755 ODR458754:ODR458755 ONN458754:ONN458755 OXJ458754:OXJ458755 PHF458754:PHF458755 PRB458754:PRB458755 QAX458754:QAX458755 QKT458754:QKT458755 QUP458754:QUP458755 REL458754:REL458755 ROH458754:ROH458755 RYD458754:RYD458755 SHZ458754:SHZ458755 SRV458754:SRV458755 TBR458754:TBR458755 TLN458754:TLN458755 TVJ458754:TVJ458755 UFF458754:UFF458755 UPB458754:UPB458755 UYX458754:UYX458755 VIT458754:VIT458755 VSP458754:VSP458755 WCL458754:WCL458755 WMH458754:WMH458755 WWD458754:WWD458755 P524290:P524291 JR524290:JR524291 TN524290:TN524291 ADJ524290:ADJ524291 ANF524290:ANF524291 AXB524290:AXB524291 BGX524290:BGX524291 BQT524290:BQT524291 CAP524290:CAP524291 CKL524290:CKL524291 CUH524290:CUH524291 DED524290:DED524291 DNZ524290:DNZ524291 DXV524290:DXV524291 EHR524290:EHR524291 ERN524290:ERN524291 FBJ524290:FBJ524291 FLF524290:FLF524291 FVB524290:FVB524291 GEX524290:GEX524291 GOT524290:GOT524291 GYP524290:GYP524291 HIL524290:HIL524291 HSH524290:HSH524291 ICD524290:ICD524291 ILZ524290:ILZ524291 IVV524290:IVV524291 JFR524290:JFR524291 JPN524290:JPN524291 JZJ524290:JZJ524291 KJF524290:KJF524291 KTB524290:KTB524291 LCX524290:LCX524291 LMT524290:LMT524291 LWP524290:LWP524291 MGL524290:MGL524291 MQH524290:MQH524291 NAD524290:NAD524291 NJZ524290:NJZ524291 NTV524290:NTV524291 ODR524290:ODR524291 ONN524290:ONN524291 OXJ524290:OXJ524291 PHF524290:PHF524291 PRB524290:PRB524291 QAX524290:QAX524291 QKT524290:QKT524291 QUP524290:QUP524291 REL524290:REL524291 ROH524290:ROH524291 RYD524290:RYD524291 SHZ524290:SHZ524291 SRV524290:SRV524291 TBR524290:TBR524291 TLN524290:TLN524291 TVJ524290:TVJ524291 UFF524290:UFF524291 UPB524290:UPB524291 UYX524290:UYX524291 VIT524290:VIT524291 VSP524290:VSP524291 WCL524290:WCL524291 WMH524290:WMH524291 WWD524290:WWD524291 P589826:P589827 JR589826:JR589827 TN589826:TN589827 ADJ589826:ADJ589827 ANF589826:ANF589827 AXB589826:AXB589827 BGX589826:BGX589827 BQT589826:BQT589827 CAP589826:CAP589827 CKL589826:CKL589827 CUH589826:CUH589827 DED589826:DED589827 DNZ589826:DNZ589827 DXV589826:DXV589827 EHR589826:EHR589827 ERN589826:ERN589827 FBJ589826:FBJ589827 FLF589826:FLF589827 FVB589826:FVB589827 GEX589826:GEX589827 GOT589826:GOT589827 GYP589826:GYP589827 HIL589826:HIL589827 HSH589826:HSH589827 ICD589826:ICD589827 ILZ589826:ILZ589827 IVV589826:IVV589827 JFR589826:JFR589827 JPN589826:JPN589827 JZJ589826:JZJ589827 KJF589826:KJF589827 KTB589826:KTB589827 LCX589826:LCX589827 LMT589826:LMT589827 LWP589826:LWP589827 MGL589826:MGL589827 MQH589826:MQH589827 NAD589826:NAD589827 NJZ589826:NJZ589827 NTV589826:NTV589827 ODR589826:ODR589827 ONN589826:ONN589827 OXJ589826:OXJ589827 PHF589826:PHF589827 PRB589826:PRB589827 QAX589826:QAX589827 QKT589826:QKT589827 QUP589826:QUP589827 REL589826:REL589827 ROH589826:ROH589827 RYD589826:RYD589827 SHZ589826:SHZ589827 SRV589826:SRV589827 TBR589826:TBR589827 TLN589826:TLN589827 TVJ589826:TVJ589827 UFF589826:UFF589827 UPB589826:UPB589827 UYX589826:UYX589827 VIT589826:VIT589827 VSP589826:VSP589827 WCL589826:WCL589827 WMH589826:WMH589827 WWD589826:WWD589827 P655362:P655363 JR655362:JR655363 TN655362:TN655363 ADJ655362:ADJ655363 ANF655362:ANF655363 AXB655362:AXB655363 BGX655362:BGX655363 BQT655362:BQT655363 CAP655362:CAP655363 CKL655362:CKL655363 CUH655362:CUH655363 DED655362:DED655363 DNZ655362:DNZ655363 DXV655362:DXV655363 EHR655362:EHR655363 ERN655362:ERN655363 FBJ655362:FBJ655363 FLF655362:FLF655363 FVB655362:FVB655363 GEX655362:GEX655363 GOT655362:GOT655363 GYP655362:GYP655363 HIL655362:HIL655363 HSH655362:HSH655363 ICD655362:ICD655363 ILZ655362:ILZ655363 IVV655362:IVV655363 JFR655362:JFR655363 JPN655362:JPN655363 JZJ655362:JZJ655363 KJF655362:KJF655363 KTB655362:KTB655363 LCX655362:LCX655363 LMT655362:LMT655363 LWP655362:LWP655363 MGL655362:MGL655363 MQH655362:MQH655363 NAD655362:NAD655363 NJZ655362:NJZ655363 NTV655362:NTV655363 ODR655362:ODR655363 ONN655362:ONN655363 OXJ655362:OXJ655363 PHF655362:PHF655363 PRB655362:PRB655363 QAX655362:QAX655363 QKT655362:QKT655363 QUP655362:QUP655363 REL655362:REL655363 ROH655362:ROH655363 RYD655362:RYD655363 SHZ655362:SHZ655363 SRV655362:SRV655363 TBR655362:TBR655363 TLN655362:TLN655363 TVJ655362:TVJ655363 UFF655362:UFF655363 UPB655362:UPB655363 UYX655362:UYX655363 VIT655362:VIT655363 VSP655362:VSP655363 WCL655362:WCL655363 WMH655362:WMH655363 WWD655362:WWD655363 P720898:P720899 JR720898:JR720899 TN720898:TN720899 ADJ720898:ADJ720899 ANF720898:ANF720899 AXB720898:AXB720899 BGX720898:BGX720899 BQT720898:BQT720899 CAP720898:CAP720899 CKL720898:CKL720899 CUH720898:CUH720899 DED720898:DED720899 DNZ720898:DNZ720899 DXV720898:DXV720899 EHR720898:EHR720899 ERN720898:ERN720899 FBJ720898:FBJ720899 FLF720898:FLF720899 FVB720898:FVB720899 GEX720898:GEX720899 GOT720898:GOT720899 GYP720898:GYP720899 HIL720898:HIL720899 HSH720898:HSH720899 ICD720898:ICD720899 ILZ720898:ILZ720899 IVV720898:IVV720899 JFR720898:JFR720899 JPN720898:JPN720899 JZJ720898:JZJ720899 KJF720898:KJF720899 KTB720898:KTB720899 LCX720898:LCX720899 LMT720898:LMT720899 LWP720898:LWP720899 MGL720898:MGL720899 MQH720898:MQH720899 NAD720898:NAD720899 NJZ720898:NJZ720899 NTV720898:NTV720899 ODR720898:ODR720899 ONN720898:ONN720899 OXJ720898:OXJ720899 PHF720898:PHF720899 PRB720898:PRB720899 QAX720898:QAX720899 QKT720898:QKT720899 QUP720898:QUP720899 REL720898:REL720899 ROH720898:ROH720899 RYD720898:RYD720899 SHZ720898:SHZ720899 SRV720898:SRV720899 TBR720898:TBR720899 TLN720898:TLN720899 TVJ720898:TVJ720899 UFF720898:UFF720899 UPB720898:UPB720899 UYX720898:UYX720899 VIT720898:VIT720899 VSP720898:VSP720899 WCL720898:WCL720899 WMH720898:WMH720899 WWD720898:WWD720899 P786434:P786435 JR786434:JR786435 TN786434:TN786435 ADJ786434:ADJ786435 ANF786434:ANF786435 AXB786434:AXB786435 BGX786434:BGX786435 BQT786434:BQT786435 CAP786434:CAP786435 CKL786434:CKL786435 CUH786434:CUH786435 DED786434:DED786435 DNZ786434:DNZ786435 DXV786434:DXV786435 EHR786434:EHR786435 ERN786434:ERN786435 FBJ786434:FBJ786435 FLF786434:FLF786435 FVB786434:FVB786435 GEX786434:GEX786435 GOT786434:GOT786435 GYP786434:GYP786435 HIL786434:HIL786435 HSH786434:HSH786435 ICD786434:ICD786435 ILZ786434:ILZ786435 IVV786434:IVV786435 JFR786434:JFR786435 JPN786434:JPN786435 JZJ786434:JZJ786435 KJF786434:KJF786435 KTB786434:KTB786435 LCX786434:LCX786435 LMT786434:LMT786435 LWP786434:LWP786435 MGL786434:MGL786435 MQH786434:MQH786435 NAD786434:NAD786435 NJZ786434:NJZ786435 NTV786434:NTV786435 ODR786434:ODR786435 ONN786434:ONN786435 OXJ786434:OXJ786435 PHF786434:PHF786435 PRB786434:PRB786435 QAX786434:QAX786435 QKT786434:QKT786435 QUP786434:QUP786435 REL786434:REL786435 ROH786434:ROH786435 RYD786434:RYD786435 SHZ786434:SHZ786435 SRV786434:SRV786435 TBR786434:TBR786435 TLN786434:TLN786435 TVJ786434:TVJ786435 UFF786434:UFF786435 UPB786434:UPB786435 UYX786434:UYX786435 VIT786434:VIT786435 VSP786434:VSP786435 WCL786434:WCL786435 WMH786434:WMH786435 WWD786434:WWD786435 P851970:P851971 JR851970:JR851971 TN851970:TN851971 ADJ851970:ADJ851971 ANF851970:ANF851971 AXB851970:AXB851971 BGX851970:BGX851971 BQT851970:BQT851971 CAP851970:CAP851971 CKL851970:CKL851971 CUH851970:CUH851971 DED851970:DED851971 DNZ851970:DNZ851971 DXV851970:DXV851971 EHR851970:EHR851971 ERN851970:ERN851971 FBJ851970:FBJ851971 FLF851970:FLF851971 FVB851970:FVB851971 GEX851970:GEX851971 GOT851970:GOT851971 GYP851970:GYP851971 HIL851970:HIL851971 HSH851970:HSH851971 ICD851970:ICD851971 ILZ851970:ILZ851971 IVV851970:IVV851971 JFR851970:JFR851971 JPN851970:JPN851971 JZJ851970:JZJ851971 KJF851970:KJF851971 KTB851970:KTB851971 LCX851970:LCX851971 LMT851970:LMT851971 LWP851970:LWP851971 MGL851970:MGL851971 MQH851970:MQH851971 NAD851970:NAD851971 NJZ851970:NJZ851971 NTV851970:NTV851971 ODR851970:ODR851971 ONN851970:ONN851971 OXJ851970:OXJ851971 PHF851970:PHF851971 PRB851970:PRB851971 QAX851970:QAX851971 QKT851970:QKT851971 QUP851970:QUP851971 REL851970:REL851971 ROH851970:ROH851971 RYD851970:RYD851971 SHZ851970:SHZ851971 SRV851970:SRV851971 TBR851970:TBR851971 TLN851970:TLN851971 TVJ851970:TVJ851971 UFF851970:UFF851971 UPB851970:UPB851971 UYX851970:UYX851971 VIT851970:VIT851971 VSP851970:VSP851971 WCL851970:WCL851971 WMH851970:WMH851971 WWD851970:WWD851971 P917506:P917507 JR917506:JR917507 TN917506:TN917507 ADJ917506:ADJ917507 ANF917506:ANF917507 AXB917506:AXB917507 BGX917506:BGX917507 BQT917506:BQT917507 CAP917506:CAP917507 CKL917506:CKL917507 CUH917506:CUH917507 DED917506:DED917507 DNZ917506:DNZ917507 DXV917506:DXV917507 EHR917506:EHR917507 ERN917506:ERN917507 FBJ917506:FBJ917507 FLF917506:FLF917507 FVB917506:FVB917507 GEX917506:GEX917507 GOT917506:GOT917507 GYP917506:GYP917507 HIL917506:HIL917507 HSH917506:HSH917507 ICD917506:ICD917507 ILZ917506:ILZ917507 IVV917506:IVV917507 JFR917506:JFR917507 JPN917506:JPN917507 JZJ917506:JZJ917507 KJF917506:KJF917507 KTB917506:KTB917507 LCX917506:LCX917507 LMT917506:LMT917507 LWP917506:LWP917507 MGL917506:MGL917507 MQH917506:MQH917507 NAD917506:NAD917507 NJZ917506:NJZ917507 NTV917506:NTV917507 ODR917506:ODR917507 ONN917506:ONN917507 OXJ917506:OXJ917507 PHF917506:PHF917507 PRB917506:PRB917507 QAX917506:QAX917507 QKT917506:QKT917507 QUP917506:QUP917507 REL917506:REL917507 ROH917506:ROH917507 RYD917506:RYD917507 SHZ917506:SHZ917507 SRV917506:SRV917507 TBR917506:TBR917507 TLN917506:TLN917507 TVJ917506:TVJ917507 UFF917506:UFF917507 UPB917506:UPB917507 UYX917506:UYX917507 VIT917506:VIT917507 VSP917506:VSP917507 WCL917506:WCL917507 WMH917506:WMH917507 WWD917506:WWD917507 P983042:P983043 JR983042:JR983043 TN983042:TN983043 ADJ983042:ADJ983043 ANF983042:ANF983043 AXB983042:AXB983043 BGX983042:BGX983043 BQT983042:BQT983043 CAP983042:CAP983043 CKL983042:CKL983043 CUH983042:CUH983043 DED983042:DED983043 DNZ983042:DNZ983043 DXV983042:DXV983043 EHR983042:EHR983043 ERN983042:ERN983043 FBJ983042:FBJ983043 FLF983042:FLF983043 FVB983042:FVB983043 GEX983042:GEX983043 GOT983042:GOT983043 GYP983042:GYP983043 HIL983042:HIL983043 HSH983042:HSH983043 ICD983042:ICD983043 ILZ983042:ILZ983043 IVV983042:IVV983043 JFR983042:JFR983043 JPN983042:JPN983043 JZJ983042:JZJ983043 KJF983042:KJF983043 KTB983042:KTB983043 LCX983042:LCX983043 LMT983042:LMT983043 LWP983042:LWP983043 MGL983042:MGL983043 MQH983042:MQH983043 NAD983042:NAD983043 NJZ983042:NJZ983043 NTV983042:NTV983043 ODR983042:ODR983043 ONN983042:ONN983043 OXJ983042:OXJ983043 PHF983042:PHF983043 PRB983042:PRB983043 QAX983042:QAX983043 QKT983042:QKT983043 QUP983042:QUP983043 REL983042:REL983043 ROH983042:ROH983043 RYD983042:RYD983043 SHZ983042:SHZ983043 SRV983042:SRV983043 TBR983042:TBR983043 TLN983042:TLN983043 TVJ983042:TVJ983043 UFF983042:UFF983043 UPB983042:UPB983043 UYX983042:UYX983043 VIT983042:VIT983043 VSP983042:VSP983043 WCL983042:WCL983043 WMH983042:WMH983043 WWD983042:WWD983043 F17 JH17 TD17 ACZ17 AMV17 AWR17 BGN17 BQJ17 CAF17 CKB17 CTX17 DDT17 DNP17 DXL17 EHH17 ERD17 FAZ17 FKV17 FUR17 GEN17 GOJ17 GYF17 HIB17 HRX17 IBT17 ILP17 IVL17 JFH17 JPD17 JYZ17 KIV17 KSR17 LCN17 LMJ17 LWF17 MGB17 MPX17 MZT17 NJP17 NTL17 ODH17 OND17 OWZ17 PGV17 PQR17 QAN17 QKJ17 QUF17 REB17 RNX17 RXT17 SHP17 SRL17 TBH17 TLD17 TUZ17 UEV17 UOR17 UYN17 VIJ17 VSF17 WCB17 WLX17 WVT17 F65538:F65539 JH65538:JH65539 TD65538:TD65539 ACZ65538:ACZ65539 AMV65538:AMV65539 AWR65538:AWR65539 BGN65538:BGN65539 BQJ65538:BQJ65539 CAF65538:CAF65539 CKB65538:CKB65539 CTX65538:CTX65539 DDT65538:DDT65539 DNP65538:DNP65539 DXL65538:DXL65539 EHH65538:EHH65539 ERD65538:ERD65539 FAZ65538:FAZ65539 FKV65538:FKV65539 FUR65538:FUR65539 GEN65538:GEN65539 GOJ65538:GOJ65539 GYF65538:GYF65539 HIB65538:HIB65539 HRX65538:HRX65539 IBT65538:IBT65539 ILP65538:ILP65539 IVL65538:IVL65539 JFH65538:JFH65539 JPD65538:JPD65539 JYZ65538:JYZ65539 KIV65538:KIV65539 KSR65538:KSR65539 LCN65538:LCN65539 LMJ65538:LMJ65539 LWF65538:LWF65539 MGB65538:MGB65539 MPX65538:MPX65539 MZT65538:MZT65539 NJP65538:NJP65539 NTL65538:NTL65539 ODH65538:ODH65539 OND65538:OND65539 OWZ65538:OWZ65539 PGV65538:PGV65539 PQR65538:PQR65539 QAN65538:QAN65539 QKJ65538:QKJ65539 QUF65538:QUF65539 REB65538:REB65539 RNX65538:RNX65539 RXT65538:RXT65539 SHP65538:SHP65539 SRL65538:SRL65539 TBH65538:TBH65539 TLD65538:TLD65539 TUZ65538:TUZ65539 UEV65538:UEV65539 UOR65538:UOR65539 UYN65538:UYN65539 VIJ65538:VIJ65539 VSF65538:VSF65539 WCB65538:WCB65539 WLX65538:WLX65539 WVT65538:WVT65539 F131074:F131075 JH131074:JH131075 TD131074:TD131075 ACZ131074:ACZ131075 AMV131074:AMV131075 AWR131074:AWR131075 BGN131074:BGN131075 BQJ131074:BQJ131075 CAF131074:CAF131075 CKB131074:CKB131075 CTX131074:CTX131075 DDT131074:DDT131075 DNP131074:DNP131075 DXL131074:DXL131075 EHH131074:EHH131075 ERD131074:ERD131075 FAZ131074:FAZ131075 FKV131074:FKV131075 FUR131074:FUR131075 GEN131074:GEN131075 GOJ131074:GOJ131075 GYF131074:GYF131075 HIB131074:HIB131075 HRX131074:HRX131075 IBT131074:IBT131075 ILP131074:ILP131075 IVL131074:IVL131075 JFH131074:JFH131075 JPD131074:JPD131075 JYZ131074:JYZ131075 KIV131074:KIV131075 KSR131074:KSR131075 LCN131074:LCN131075 LMJ131074:LMJ131075 LWF131074:LWF131075 MGB131074:MGB131075 MPX131074:MPX131075 MZT131074:MZT131075 NJP131074:NJP131075 NTL131074:NTL131075 ODH131074:ODH131075 OND131074:OND131075 OWZ131074:OWZ131075 PGV131074:PGV131075 PQR131074:PQR131075 QAN131074:QAN131075 QKJ131074:QKJ131075 QUF131074:QUF131075 REB131074:REB131075 RNX131074:RNX131075 RXT131074:RXT131075 SHP131074:SHP131075 SRL131074:SRL131075 TBH131074:TBH131075 TLD131074:TLD131075 TUZ131074:TUZ131075 UEV131074:UEV131075 UOR131074:UOR131075 UYN131074:UYN131075 VIJ131074:VIJ131075 VSF131074:VSF131075 WCB131074:WCB131075 WLX131074:WLX131075 WVT131074:WVT131075 F196610:F196611 JH196610:JH196611 TD196610:TD196611 ACZ196610:ACZ196611 AMV196610:AMV196611 AWR196610:AWR196611 BGN196610:BGN196611 BQJ196610:BQJ196611 CAF196610:CAF196611 CKB196610:CKB196611 CTX196610:CTX196611 DDT196610:DDT196611 DNP196610:DNP196611 DXL196610:DXL196611 EHH196610:EHH196611 ERD196610:ERD196611 FAZ196610:FAZ196611 FKV196610:FKV196611 FUR196610:FUR196611 GEN196610:GEN196611 GOJ196610:GOJ196611 GYF196610:GYF196611 HIB196610:HIB196611 HRX196610:HRX196611 IBT196610:IBT196611 ILP196610:ILP196611 IVL196610:IVL196611 JFH196610:JFH196611 JPD196610:JPD196611 JYZ196610:JYZ196611 KIV196610:KIV196611 KSR196610:KSR196611 LCN196610:LCN196611 LMJ196610:LMJ196611 LWF196610:LWF196611 MGB196610:MGB196611 MPX196610:MPX196611 MZT196610:MZT196611 NJP196610:NJP196611 NTL196610:NTL196611 ODH196610:ODH196611 OND196610:OND196611 OWZ196610:OWZ196611 PGV196610:PGV196611 PQR196610:PQR196611 QAN196610:QAN196611 QKJ196610:QKJ196611 QUF196610:QUF196611 REB196610:REB196611 RNX196610:RNX196611 RXT196610:RXT196611 SHP196610:SHP196611 SRL196610:SRL196611 TBH196610:TBH196611 TLD196610:TLD196611 TUZ196610:TUZ196611 UEV196610:UEV196611 UOR196610:UOR196611 UYN196610:UYN196611 VIJ196610:VIJ196611 VSF196610:VSF196611 WCB196610:WCB196611 WLX196610:WLX196611 WVT196610:WVT196611 F262146:F262147 JH262146:JH262147 TD262146:TD262147 ACZ262146:ACZ262147 AMV262146:AMV262147 AWR262146:AWR262147 BGN262146:BGN262147 BQJ262146:BQJ262147 CAF262146:CAF262147 CKB262146:CKB262147 CTX262146:CTX262147 DDT262146:DDT262147 DNP262146:DNP262147 DXL262146:DXL262147 EHH262146:EHH262147 ERD262146:ERD262147 FAZ262146:FAZ262147 FKV262146:FKV262147 FUR262146:FUR262147 GEN262146:GEN262147 GOJ262146:GOJ262147 GYF262146:GYF262147 HIB262146:HIB262147 HRX262146:HRX262147 IBT262146:IBT262147 ILP262146:ILP262147 IVL262146:IVL262147 JFH262146:JFH262147 JPD262146:JPD262147 JYZ262146:JYZ262147 KIV262146:KIV262147 KSR262146:KSR262147 LCN262146:LCN262147 LMJ262146:LMJ262147 LWF262146:LWF262147 MGB262146:MGB262147 MPX262146:MPX262147 MZT262146:MZT262147 NJP262146:NJP262147 NTL262146:NTL262147 ODH262146:ODH262147 OND262146:OND262147 OWZ262146:OWZ262147 PGV262146:PGV262147 PQR262146:PQR262147 QAN262146:QAN262147 QKJ262146:QKJ262147 QUF262146:QUF262147 REB262146:REB262147 RNX262146:RNX262147 RXT262146:RXT262147 SHP262146:SHP262147 SRL262146:SRL262147 TBH262146:TBH262147 TLD262146:TLD262147 TUZ262146:TUZ262147 UEV262146:UEV262147 UOR262146:UOR262147 UYN262146:UYN262147 VIJ262146:VIJ262147 VSF262146:VSF262147 WCB262146:WCB262147 WLX262146:WLX262147 WVT262146:WVT262147 F327682:F327683 JH327682:JH327683 TD327682:TD327683 ACZ327682:ACZ327683 AMV327682:AMV327683 AWR327682:AWR327683 BGN327682:BGN327683 BQJ327682:BQJ327683 CAF327682:CAF327683 CKB327682:CKB327683 CTX327682:CTX327683 DDT327682:DDT327683 DNP327682:DNP327683 DXL327682:DXL327683 EHH327682:EHH327683 ERD327682:ERD327683 FAZ327682:FAZ327683 FKV327682:FKV327683 FUR327682:FUR327683 GEN327682:GEN327683 GOJ327682:GOJ327683 GYF327682:GYF327683 HIB327682:HIB327683 HRX327682:HRX327683 IBT327682:IBT327683 ILP327682:ILP327683 IVL327682:IVL327683 JFH327682:JFH327683 JPD327682:JPD327683 JYZ327682:JYZ327683 KIV327682:KIV327683 KSR327682:KSR327683 LCN327682:LCN327683 LMJ327682:LMJ327683 LWF327682:LWF327683 MGB327682:MGB327683 MPX327682:MPX327683 MZT327682:MZT327683 NJP327682:NJP327683 NTL327682:NTL327683 ODH327682:ODH327683 OND327682:OND327683 OWZ327682:OWZ327683 PGV327682:PGV327683 PQR327682:PQR327683 QAN327682:QAN327683 QKJ327682:QKJ327683 QUF327682:QUF327683 REB327682:REB327683 RNX327682:RNX327683 RXT327682:RXT327683 SHP327682:SHP327683 SRL327682:SRL327683 TBH327682:TBH327683 TLD327682:TLD327683 TUZ327682:TUZ327683 UEV327682:UEV327683 UOR327682:UOR327683 UYN327682:UYN327683 VIJ327682:VIJ327683 VSF327682:VSF327683 WCB327682:WCB327683 WLX327682:WLX327683 WVT327682:WVT327683 F393218:F393219 JH393218:JH393219 TD393218:TD393219 ACZ393218:ACZ393219 AMV393218:AMV393219 AWR393218:AWR393219 BGN393218:BGN393219 BQJ393218:BQJ393219 CAF393218:CAF393219 CKB393218:CKB393219 CTX393218:CTX393219 DDT393218:DDT393219 DNP393218:DNP393219 DXL393218:DXL393219 EHH393218:EHH393219 ERD393218:ERD393219 FAZ393218:FAZ393219 FKV393218:FKV393219 FUR393218:FUR393219 GEN393218:GEN393219 GOJ393218:GOJ393219 GYF393218:GYF393219 HIB393218:HIB393219 HRX393218:HRX393219 IBT393218:IBT393219 ILP393218:ILP393219 IVL393218:IVL393219 JFH393218:JFH393219 JPD393218:JPD393219 JYZ393218:JYZ393219 KIV393218:KIV393219 KSR393218:KSR393219 LCN393218:LCN393219 LMJ393218:LMJ393219 LWF393218:LWF393219 MGB393218:MGB393219 MPX393218:MPX393219 MZT393218:MZT393219 NJP393218:NJP393219 NTL393218:NTL393219 ODH393218:ODH393219 OND393218:OND393219 OWZ393218:OWZ393219 PGV393218:PGV393219 PQR393218:PQR393219 QAN393218:QAN393219 QKJ393218:QKJ393219 QUF393218:QUF393219 REB393218:REB393219 RNX393218:RNX393219 RXT393218:RXT393219 SHP393218:SHP393219 SRL393218:SRL393219 TBH393218:TBH393219 TLD393218:TLD393219 TUZ393218:TUZ393219 UEV393218:UEV393219 UOR393218:UOR393219 UYN393218:UYN393219 VIJ393218:VIJ393219 VSF393218:VSF393219 WCB393218:WCB393219 WLX393218:WLX393219 WVT393218:WVT393219 F458754:F458755 JH458754:JH458755 TD458754:TD458755 ACZ458754:ACZ458755 AMV458754:AMV458755 AWR458754:AWR458755 BGN458754:BGN458755 BQJ458754:BQJ458755 CAF458754:CAF458755 CKB458754:CKB458755 CTX458754:CTX458755 DDT458754:DDT458755 DNP458754:DNP458755 DXL458754:DXL458755 EHH458754:EHH458755 ERD458754:ERD458755 FAZ458754:FAZ458755 FKV458754:FKV458755 FUR458754:FUR458755 GEN458754:GEN458755 GOJ458754:GOJ458755 GYF458754:GYF458755 HIB458754:HIB458755 HRX458754:HRX458755 IBT458754:IBT458755 ILP458754:ILP458755 IVL458754:IVL458755 JFH458754:JFH458755 JPD458754:JPD458755 JYZ458754:JYZ458755 KIV458754:KIV458755 KSR458754:KSR458755 LCN458754:LCN458755 LMJ458754:LMJ458755 LWF458754:LWF458755 MGB458754:MGB458755 MPX458754:MPX458755 MZT458754:MZT458755 NJP458754:NJP458755 NTL458754:NTL458755 ODH458754:ODH458755 OND458754:OND458755 OWZ458754:OWZ458755 PGV458754:PGV458755 PQR458754:PQR458755 QAN458754:QAN458755 QKJ458754:QKJ458755 QUF458754:QUF458755 REB458754:REB458755 RNX458754:RNX458755 RXT458754:RXT458755 SHP458754:SHP458755 SRL458754:SRL458755 TBH458754:TBH458755 TLD458754:TLD458755 TUZ458754:TUZ458755 UEV458754:UEV458755 UOR458754:UOR458755 UYN458754:UYN458755 VIJ458754:VIJ458755 VSF458754:VSF458755 WCB458754:WCB458755 WLX458754:WLX458755 WVT458754:WVT458755 F524290:F524291 JH524290:JH524291 TD524290:TD524291 ACZ524290:ACZ524291 AMV524290:AMV524291 AWR524290:AWR524291 BGN524290:BGN524291 BQJ524290:BQJ524291 CAF524290:CAF524291 CKB524290:CKB524291 CTX524290:CTX524291 DDT524290:DDT524291 DNP524290:DNP524291 DXL524290:DXL524291 EHH524290:EHH524291 ERD524290:ERD524291 FAZ524290:FAZ524291 FKV524290:FKV524291 FUR524290:FUR524291 GEN524290:GEN524291 GOJ524290:GOJ524291 GYF524290:GYF524291 HIB524290:HIB524291 HRX524290:HRX524291 IBT524290:IBT524291 ILP524290:ILP524291 IVL524290:IVL524291 JFH524290:JFH524291 JPD524290:JPD524291 JYZ524290:JYZ524291 KIV524290:KIV524291 KSR524290:KSR524291 LCN524290:LCN524291 LMJ524290:LMJ524291 LWF524290:LWF524291 MGB524290:MGB524291 MPX524290:MPX524291 MZT524290:MZT524291 NJP524290:NJP524291 NTL524290:NTL524291 ODH524290:ODH524291 OND524290:OND524291 OWZ524290:OWZ524291 PGV524290:PGV524291 PQR524290:PQR524291 QAN524290:QAN524291 QKJ524290:QKJ524291 QUF524290:QUF524291 REB524290:REB524291 RNX524290:RNX524291 RXT524290:RXT524291 SHP524290:SHP524291 SRL524290:SRL524291 TBH524290:TBH524291 TLD524290:TLD524291 TUZ524290:TUZ524291 UEV524290:UEV524291 UOR524290:UOR524291 UYN524290:UYN524291 VIJ524290:VIJ524291 VSF524290:VSF524291 WCB524290:WCB524291 WLX524290:WLX524291 WVT524290:WVT524291 F589826:F589827 JH589826:JH589827 TD589826:TD589827 ACZ589826:ACZ589827 AMV589826:AMV589827 AWR589826:AWR589827 BGN589826:BGN589827 BQJ589826:BQJ589827 CAF589826:CAF589827 CKB589826:CKB589827 CTX589826:CTX589827 DDT589826:DDT589827 DNP589826:DNP589827 DXL589826:DXL589827 EHH589826:EHH589827 ERD589826:ERD589827 FAZ589826:FAZ589827 FKV589826:FKV589827 FUR589826:FUR589827 GEN589826:GEN589827 GOJ589826:GOJ589827 GYF589826:GYF589827 HIB589826:HIB589827 HRX589826:HRX589827 IBT589826:IBT589827 ILP589826:ILP589827 IVL589826:IVL589827 JFH589826:JFH589827 JPD589826:JPD589827 JYZ589826:JYZ589827 KIV589826:KIV589827 KSR589826:KSR589827 LCN589826:LCN589827 LMJ589826:LMJ589827 LWF589826:LWF589827 MGB589826:MGB589827 MPX589826:MPX589827 MZT589826:MZT589827 NJP589826:NJP589827 NTL589826:NTL589827 ODH589826:ODH589827 OND589826:OND589827 OWZ589826:OWZ589827 PGV589826:PGV589827 PQR589826:PQR589827 QAN589826:QAN589827 QKJ589826:QKJ589827 QUF589826:QUF589827 REB589826:REB589827 RNX589826:RNX589827 RXT589826:RXT589827 SHP589826:SHP589827 SRL589826:SRL589827 TBH589826:TBH589827 TLD589826:TLD589827 TUZ589826:TUZ589827 UEV589826:UEV589827 UOR589826:UOR589827 UYN589826:UYN589827 VIJ589826:VIJ589827 VSF589826:VSF589827 WCB589826:WCB589827 WLX589826:WLX589827 WVT589826:WVT589827 F655362:F655363 JH655362:JH655363 TD655362:TD655363 ACZ655362:ACZ655363 AMV655362:AMV655363 AWR655362:AWR655363 BGN655362:BGN655363 BQJ655362:BQJ655363 CAF655362:CAF655363 CKB655362:CKB655363 CTX655362:CTX655363 DDT655362:DDT655363 DNP655362:DNP655363 DXL655362:DXL655363 EHH655362:EHH655363 ERD655362:ERD655363 FAZ655362:FAZ655363 FKV655362:FKV655363 FUR655362:FUR655363 GEN655362:GEN655363 GOJ655362:GOJ655363 GYF655362:GYF655363 HIB655362:HIB655363 HRX655362:HRX655363 IBT655362:IBT655363 ILP655362:ILP655363 IVL655362:IVL655363 JFH655362:JFH655363 JPD655362:JPD655363 JYZ655362:JYZ655363 KIV655362:KIV655363 KSR655362:KSR655363 LCN655362:LCN655363 LMJ655362:LMJ655363 LWF655362:LWF655363 MGB655362:MGB655363 MPX655362:MPX655363 MZT655362:MZT655363 NJP655362:NJP655363 NTL655362:NTL655363 ODH655362:ODH655363 OND655362:OND655363 OWZ655362:OWZ655363 PGV655362:PGV655363 PQR655362:PQR655363 QAN655362:QAN655363 QKJ655362:QKJ655363 QUF655362:QUF655363 REB655362:REB655363 RNX655362:RNX655363 RXT655362:RXT655363 SHP655362:SHP655363 SRL655362:SRL655363 TBH655362:TBH655363 TLD655362:TLD655363 TUZ655362:TUZ655363 UEV655362:UEV655363 UOR655362:UOR655363 UYN655362:UYN655363 VIJ655362:VIJ655363 VSF655362:VSF655363 WCB655362:WCB655363 WLX655362:WLX655363 WVT655362:WVT655363 F720898:F720899 JH720898:JH720899 TD720898:TD720899 ACZ720898:ACZ720899 AMV720898:AMV720899 AWR720898:AWR720899 BGN720898:BGN720899 BQJ720898:BQJ720899 CAF720898:CAF720899 CKB720898:CKB720899 CTX720898:CTX720899 DDT720898:DDT720899 DNP720898:DNP720899 DXL720898:DXL720899 EHH720898:EHH720899 ERD720898:ERD720899 FAZ720898:FAZ720899 FKV720898:FKV720899 FUR720898:FUR720899 GEN720898:GEN720899 GOJ720898:GOJ720899 GYF720898:GYF720899 HIB720898:HIB720899 HRX720898:HRX720899 IBT720898:IBT720899 ILP720898:ILP720899 IVL720898:IVL720899 JFH720898:JFH720899 JPD720898:JPD720899 JYZ720898:JYZ720899 KIV720898:KIV720899 KSR720898:KSR720899 LCN720898:LCN720899 LMJ720898:LMJ720899 LWF720898:LWF720899 MGB720898:MGB720899 MPX720898:MPX720899 MZT720898:MZT720899 NJP720898:NJP720899 NTL720898:NTL720899 ODH720898:ODH720899 OND720898:OND720899 OWZ720898:OWZ720899 PGV720898:PGV720899 PQR720898:PQR720899 QAN720898:QAN720899 QKJ720898:QKJ720899 QUF720898:QUF720899 REB720898:REB720899 RNX720898:RNX720899 RXT720898:RXT720899 SHP720898:SHP720899 SRL720898:SRL720899 TBH720898:TBH720899 TLD720898:TLD720899 TUZ720898:TUZ720899 UEV720898:UEV720899 UOR720898:UOR720899 UYN720898:UYN720899 VIJ720898:VIJ720899 VSF720898:VSF720899 WCB720898:WCB720899 WLX720898:WLX720899 WVT720898:WVT720899 F786434:F786435 JH786434:JH786435 TD786434:TD786435 ACZ786434:ACZ786435 AMV786434:AMV786435 AWR786434:AWR786435 BGN786434:BGN786435 BQJ786434:BQJ786435 CAF786434:CAF786435 CKB786434:CKB786435 CTX786434:CTX786435 DDT786434:DDT786435 DNP786434:DNP786435 DXL786434:DXL786435 EHH786434:EHH786435 ERD786434:ERD786435 FAZ786434:FAZ786435 FKV786434:FKV786435 FUR786434:FUR786435 GEN786434:GEN786435 GOJ786434:GOJ786435 GYF786434:GYF786435 HIB786434:HIB786435 HRX786434:HRX786435 IBT786434:IBT786435 ILP786434:ILP786435 IVL786434:IVL786435 JFH786434:JFH786435 JPD786434:JPD786435 JYZ786434:JYZ786435 KIV786434:KIV786435 KSR786434:KSR786435 LCN786434:LCN786435 LMJ786434:LMJ786435 LWF786434:LWF786435 MGB786434:MGB786435 MPX786434:MPX786435 MZT786434:MZT786435 NJP786434:NJP786435 NTL786434:NTL786435 ODH786434:ODH786435 OND786434:OND786435 OWZ786434:OWZ786435 PGV786434:PGV786435 PQR786434:PQR786435 QAN786434:QAN786435 QKJ786434:QKJ786435 QUF786434:QUF786435 REB786434:REB786435 RNX786434:RNX786435 RXT786434:RXT786435 SHP786434:SHP786435 SRL786434:SRL786435 TBH786434:TBH786435 TLD786434:TLD786435 TUZ786434:TUZ786435 UEV786434:UEV786435 UOR786434:UOR786435 UYN786434:UYN786435 VIJ786434:VIJ786435 VSF786434:VSF786435 WCB786434:WCB786435 WLX786434:WLX786435 WVT786434:WVT786435 F851970:F851971 JH851970:JH851971 TD851970:TD851971 ACZ851970:ACZ851971 AMV851970:AMV851971 AWR851970:AWR851971 BGN851970:BGN851971 BQJ851970:BQJ851971 CAF851970:CAF851971 CKB851970:CKB851971 CTX851970:CTX851971 DDT851970:DDT851971 DNP851970:DNP851971 DXL851970:DXL851971 EHH851970:EHH851971 ERD851970:ERD851971 FAZ851970:FAZ851971 FKV851970:FKV851971 FUR851970:FUR851971 GEN851970:GEN851971 GOJ851970:GOJ851971 GYF851970:GYF851971 HIB851970:HIB851971 HRX851970:HRX851971 IBT851970:IBT851971 ILP851970:ILP851971 IVL851970:IVL851971 JFH851970:JFH851971 JPD851970:JPD851971 JYZ851970:JYZ851971 KIV851970:KIV851971 KSR851970:KSR851971 LCN851970:LCN851971 LMJ851970:LMJ851971 LWF851970:LWF851971 MGB851970:MGB851971 MPX851970:MPX851971 MZT851970:MZT851971 NJP851970:NJP851971 NTL851970:NTL851971 ODH851970:ODH851971 OND851970:OND851971 OWZ851970:OWZ851971 PGV851970:PGV851971 PQR851970:PQR851971 QAN851970:QAN851971 QKJ851970:QKJ851971 QUF851970:QUF851971 REB851970:REB851971 RNX851970:RNX851971 RXT851970:RXT851971 SHP851970:SHP851971 SRL851970:SRL851971 TBH851970:TBH851971 TLD851970:TLD851971 TUZ851970:TUZ851971 UEV851970:UEV851971 UOR851970:UOR851971 UYN851970:UYN851971 VIJ851970:VIJ851971 VSF851970:VSF851971 WCB851970:WCB851971 WLX851970:WLX851971 WVT851970:WVT851971 F917506:F917507 JH917506:JH917507 TD917506:TD917507 ACZ917506:ACZ917507 AMV917506:AMV917507 AWR917506:AWR917507 BGN917506:BGN917507 BQJ917506:BQJ917507 CAF917506:CAF917507 CKB917506:CKB917507 CTX917506:CTX917507 DDT917506:DDT917507 DNP917506:DNP917507 DXL917506:DXL917507 EHH917506:EHH917507 ERD917506:ERD917507 FAZ917506:FAZ917507 FKV917506:FKV917507 FUR917506:FUR917507 GEN917506:GEN917507 GOJ917506:GOJ917507 GYF917506:GYF917507 HIB917506:HIB917507 HRX917506:HRX917507 IBT917506:IBT917507 ILP917506:ILP917507 IVL917506:IVL917507 JFH917506:JFH917507 JPD917506:JPD917507 JYZ917506:JYZ917507 KIV917506:KIV917507 KSR917506:KSR917507 LCN917506:LCN917507 LMJ917506:LMJ917507 LWF917506:LWF917507 MGB917506:MGB917507 MPX917506:MPX917507 MZT917506:MZT917507 NJP917506:NJP917507 NTL917506:NTL917507 ODH917506:ODH917507 OND917506:OND917507 OWZ917506:OWZ917507 PGV917506:PGV917507 PQR917506:PQR917507 QAN917506:QAN917507 QKJ917506:QKJ917507 QUF917506:QUF917507 REB917506:REB917507 RNX917506:RNX917507 RXT917506:RXT917507 SHP917506:SHP917507 SRL917506:SRL917507 TBH917506:TBH917507 TLD917506:TLD917507 TUZ917506:TUZ917507 UEV917506:UEV917507 UOR917506:UOR917507 UYN917506:UYN917507 VIJ917506:VIJ917507 VSF917506:VSF917507 WCB917506:WCB917507 WLX917506:WLX917507 WVT917506:WVT917507 F983042:F983043 JH983042:JH983043 TD983042:TD983043 ACZ983042:ACZ983043 AMV983042:AMV983043 AWR983042:AWR983043 BGN983042:BGN983043 BQJ983042:BQJ983043 CAF983042:CAF983043 CKB983042:CKB983043 CTX983042:CTX983043 DDT983042:DDT983043 DNP983042:DNP983043 DXL983042:DXL983043 EHH983042:EHH983043 ERD983042:ERD983043 FAZ983042:FAZ983043 FKV983042:FKV983043 FUR983042:FUR983043 GEN983042:GEN983043 GOJ983042:GOJ983043 GYF983042:GYF983043 HIB983042:HIB983043 HRX983042:HRX983043 IBT983042:IBT983043 ILP983042:ILP983043 IVL983042:IVL983043 JFH983042:JFH983043 JPD983042:JPD983043 JYZ983042:JYZ983043 KIV983042:KIV983043 KSR983042:KSR983043 LCN983042:LCN983043 LMJ983042:LMJ983043 LWF983042:LWF983043 MGB983042:MGB983043 MPX983042:MPX983043 MZT983042:MZT983043 NJP983042:NJP983043 NTL983042:NTL983043 ODH983042:ODH983043 OND983042:OND983043 OWZ983042:OWZ983043 PGV983042:PGV983043 PQR983042:PQR983043 QAN983042:QAN983043 QKJ983042:QKJ983043 QUF983042:QUF983043 REB983042:REB983043 RNX983042:RNX983043 RXT983042:RXT983043 SHP983042:SHP983043 SRL983042:SRL983043 TBH983042:TBH983043 TLD983042:TLD983043 TUZ983042:TUZ983043 UEV983042:UEV983043 UOR983042:UOR983043 UYN983042:UYN983043 VIJ983042:VIJ983043 VSF983042:VSF983043 WCB983042:WCB983043 WLX983042:WLX983043 WVT983042:WVT983043 N17 JP17 TL17 ADH17 AND17 AWZ17 BGV17 BQR17 CAN17 CKJ17 CUF17 DEB17 DNX17 DXT17 EHP17 ERL17 FBH17 FLD17 FUZ17 GEV17 GOR17 GYN17 HIJ17 HSF17 ICB17 ILX17 IVT17 JFP17 JPL17 JZH17 KJD17 KSZ17 LCV17 LMR17 LWN17 MGJ17 MQF17 NAB17 NJX17 NTT17 ODP17 ONL17 OXH17 PHD17 PQZ17 QAV17 QKR17 QUN17 REJ17 ROF17 RYB17 SHX17 SRT17 TBP17 TLL17 TVH17 UFD17 UOZ17 UYV17 VIR17 VSN17 WCJ17 WMF17 WWB17 N65538:N65539 JP65538:JP65539 TL65538:TL65539 ADH65538:ADH65539 AND65538:AND65539 AWZ65538:AWZ65539 BGV65538:BGV65539 BQR65538:BQR65539 CAN65538:CAN65539 CKJ65538:CKJ65539 CUF65538:CUF65539 DEB65538:DEB65539 DNX65538:DNX65539 DXT65538:DXT65539 EHP65538:EHP65539 ERL65538:ERL65539 FBH65538:FBH65539 FLD65538:FLD65539 FUZ65538:FUZ65539 GEV65538:GEV65539 GOR65538:GOR65539 GYN65538:GYN65539 HIJ65538:HIJ65539 HSF65538:HSF65539 ICB65538:ICB65539 ILX65538:ILX65539 IVT65538:IVT65539 JFP65538:JFP65539 JPL65538:JPL65539 JZH65538:JZH65539 KJD65538:KJD65539 KSZ65538:KSZ65539 LCV65538:LCV65539 LMR65538:LMR65539 LWN65538:LWN65539 MGJ65538:MGJ65539 MQF65538:MQF65539 NAB65538:NAB65539 NJX65538:NJX65539 NTT65538:NTT65539 ODP65538:ODP65539 ONL65538:ONL65539 OXH65538:OXH65539 PHD65538:PHD65539 PQZ65538:PQZ65539 QAV65538:QAV65539 QKR65538:QKR65539 QUN65538:QUN65539 REJ65538:REJ65539 ROF65538:ROF65539 RYB65538:RYB65539 SHX65538:SHX65539 SRT65538:SRT65539 TBP65538:TBP65539 TLL65538:TLL65539 TVH65538:TVH65539 UFD65538:UFD65539 UOZ65538:UOZ65539 UYV65538:UYV65539 VIR65538:VIR65539 VSN65538:VSN65539 WCJ65538:WCJ65539 WMF65538:WMF65539 WWB65538:WWB65539 N131074:N131075 JP131074:JP131075 TL131074:TL131075 ADH131074:ADH131075 AND131074:AND131075 AWZ131074:AWZ131075 BGV131074:BGV131075 BQR131074:BQR131075 CAN131074:CAN131075 CKJ131074:CKJ131075 CUF131074:CUF131075 DEB131074:DEB131075 DNX131074:DNX131075 DXT131074:DXT131075 EHP131074:EHP131075 ERL131074:ERL131075 FBH131074:FBH131075 FLD131074:FLD131075 FUZ131074:FUZ131075 GEV131074:GEV131075 GOR131074:GOR131075 GYN131074:GYN131075 HIJ131074:HIJ131075 HSF131074:HSF131075 ICB131074:ICB131075 ILX131074:ILX131075 IVT131074:IVT131075 JFP131074:JFP131075 JPL131074:JPL131075 JZH131074:JZH131075 KJD131074:KJD131075 KSZ131074:KSZ131075 LCV131074:LCV131075 LMR131074:LMR131075 LWN131074:LWN131075 MGJ131074:MGJ131075 MQF131074:MQF131075 NAB131074:NAB131075 NJX131074:NJX131075 NTT131074:NTT131075 ODP131074:ODP131075 ONL131074:ONL131075 OXH131074:OXH131075 PHD131074:PHD131075 PQZ131074:PQZ131075 QAV131074:QAV131075 QKR131074:QKR131075 QUN131074:QUN131075 REJ131074:REJ131075 ROF131074:ROF131075 RYB131074:RYB131075 SHX131074:SHX131075 SRT131074:SRT131075 TBP131074:TBP131075 TLL131074:TLL131075 TVH131074:TVH131075 UFD131074:UFD131075 UOZ131074:UOZ131075 UYV131074:UYV131075 VIR131074:VIR131075 VSN131074:VSN131075 WCJ131074:WCJ131075 WMF131074:WMF131075 WWB131074:WWB131075 N196610:N196611 JP196610:JP196611 TL196610:TL196611 ADH196610:ADH196611 AND196610:AND196611 AWZ196610:AWZ196611 BGV196610:BGV196611 BQR196610:BQR196611 CAN196610:CAN196611 CKJ196610:CKJ196611 CUF196610:CUF196611 DEB196610:DEB196611 DNX196610:DNX196611 DXT196610:DXT196611 EHP196610:EHP196611 ERL196610:ERL196611 FBH196610:FBH196611 FLD196610:FLD196611 FUZ196610:FUZ196611 GEV196610:GEV196611 GOR196610:GOR196611 GYN196610:GYN196611 HIJ196610:HIJ196611 HSF196610:HSF196611 ICB196610:ICB196611 ILX196610:ILX196611 IVT196610:IVT196611 JFP196610:JFP196611 JPL196610:JPL196611 JZH196610:JZH196611 KJD196610:KJD196611 KSZ196610:KSZ196611 LCV196610:LCV196611 LMR196610:LMR196611 LWN196610:LWN196611 MGJ196610:MGJ196611 MQF196610:MQF196611 NAB196610:NAB196611 NJX196610:NJX196611 NTT196610:NTT196611 ODP196610:ODP196611 ONL196610:ONL196611 OXH196610:OXH196611 PHD196610:PHD196611 PQZ196610:PQZ196611 QAV196610:QAV196611 QKR196610:QKR196611 QUN196610:QUN196611 REJ196610:REJ196611 ROF196610:ROF196611 RYB196610:RYB196611 SHX196610:SHX196611 SRT196610:SRT196611 TBP196610:TBP196611 TLL196610:TLL196611 TVH196610:TVH196611 UFD196610:UFD196611 UOZ196610:UOZ196611 UYV196610:UYV196611 VIR196610:VIR196611 VSN196610:VSN196611 WCJ196610:WCJ196611 WMF196610:WMF196611 WWB196610:WWB196611 N262146:N262147 JP262146:JP262147 TL262146:TL262147 ADH262146:ADH262147 AND262146:AND262147 AWZ262146:AWZ262147 BGV262146:BGV262147 BQR262146:BQR262147 CAN262146:CAN262147 CKJ262146:CKJ262147 CUF262146:CUF262147 DEB262146:DEB262147 DNX262146:DNX262147 DXT262146:DXT262147 EHP262146:EHP262147 ERL262146:ERL262147 FBH262146:FBH262147 FLD262146:FLD262147 FUZ262146:FUZ262147 GEV262146:GEV262147 GOR262146:GOR262147 GYN262146:GYN262147 HIJ262146:HIJ262147 HSF262146:HSF262147 ICB262146:ICB262147 ILX262146:ILX262147 IVT262146:IVT262147 JFP262146:JFP262147 JPL262146:JPL262147 JZH262146:JZH262147 KJD262146:KJD262147 KSZ262146:KSZ262147 LCV262146:LCV262147 LMR262146:LMR262147 LWN262146:LWN262147 MGJ262146:MGJ262147 MQF262146:MQF262147 NAB262146:NAB262147 NJX262146:NJX262147 NTT262146:NTT262147 ODP262146:ODP262147 ONL262146:ONL262147 OXH262146:OXH262147 PHD262146:PHD262147 PQZ262146:PQZ262147 QAV262146:QAV262147 QKR262146:QKR262147 QUN262146:QUN262147 REJ262146:REJ262147 ROF262146:ROF262147 RYB262146:RYB262147 SHX262146:SHX262147 SRT262146:SRT262147 TBP262146:TBP262147 TLL262146:TLL262147 TVH262146:TVH262147 UFD262146:UFD262147 UOZ262146:UOZ262147 UYV262146:UYV262147 VIR262146:VIR262147 VSN262146:VSN262147 WCJ262146:WCJ262147 WMF262146:WMF262147 WWB262146:WWB262147 N327682:N327683 JP327682:JP327683 TL327682:TL327683 ADH327682:ADH327683 AND327682:AND327683 AWZ327682:AWZ327683 BGV327682:BGV327683 BQR327682:BQR327683 CAN327682:CAN327683 CKJ327682:CKJ327683 CUF327682:CUF327683 DEB327682:DEB327683 DNX327682:DNX327683 DXT327682:DXT327683 EHP327682:EHP327683 ERL327682:ERL327683 FBH327682:FBH327683 FLD327682:FLD327683 FUZ327682:FUZ327683 GEV327682:GEV327683 GOR327682:GOR327683 GYN327682:GYN327683 HIJ327682:HIJ327683 HSF327682:HSF327683 ICB327682:ICB327683 ILX327682:ILX327683 IVT327682:IVT327683 JFP327682:JFP327683 JPL327682:JPL327683 JZH327682:JZH327683 KJD327682:KJD327683 KSZ327682:KSZ327683 LCV327682:LCV327683 LMR327682:LMR327683 LWN327682:LWN327683 MGJ327682:MGJ327683 MQF327682:MQF327683 NAB327682:NAB327683 NJX327682:NJX327683 NTT327682:NTT327683 ODP327682:ODP327683 ONL327682:ONL327683 OXH327682:OXH327683 PHD327682:PHD327683 PQZ327682:PQZ327683 QAV327682:QAV327683 QKR327682:QKR327683 QUN327682:QUN327683 REJ327682:REJ327683 ROF327682:ROF327683 RYB327682:RYB327683 SHX327682:SHX327683 SRT327682:SRT327683 TBP327682:TBP327683 TLL327682:TLL327683 TVH327682:TVH327683 UFD327682:UFD327683 UOZ327682:UOZ327683 UYV327682:UYV327683 VIR327682:VIR327683 VSN327682:VSN327683 WCJ327682:WCJ327683 WMF327682:WMF327683 WWB327682:WWB327683 N393218:N393219 JP393218:JP393219 TL393218:TL393219 ADH393218:ADH393219 AND393218:AND393219 AWZ393218:AWZ393219 BGV393218:BGV393219 BQR393218:BQR393219 CAN393218:CAN393219 CKJ393218:CKJ393219 CUF393218:CUF393219 DEB393218:DEB393219 DNX393218:DNX393219 DXT393218:DXT393219 EHP393218:EHP393219 ERL393218:ERL393219 FBH393218:FBH393219 FLD393218:FLD393219 FUZ393218:FUZ393219 GEV393218:GEV393219 GOR393218:GOR393219 GYN393218:GYN393219 HIJ393218:HIJ393219 HSF393218:HSF393219 ICB393218:ICB393219 ILX393218:ILX393219 IVT393218:IVT393219 JFP393218:JFP393219 JPL393218:JPL393219 JZH393218:JZH393219 KJD393218:KJD393219 KSZ393218:KSZ393219 LCV393218:LCV393219 LMR393218:LMR393219 LWN393218:LWN393219 MGJ393218:MGJ393219 MQF393218:MQF393219 NAB393218:NAB393219 NJX393218:NJX393219 NTT393218:NTT393219 ODP393218:ODP393219 ONL393218:ONL393219 OXH393218:OXH393219 PHD393218:PHD393219 PQZ393218:PQZ393219 QAV393218:QAV393219 QKR393218:QKR393219 QUN393218:QUN393219 REJ393218:REJ393219 ROF393218:ROF393219 RYB393218:RYB393219 SHX393218:SHX393219 SRT393218:SRT393219 TBP393218:TBP393219 TLL393218:TLL393219 TVH393218:TVH393219 UFD393218:UFD393219 UOZ393218:UOZ393219 UYV393218:UYV393219 VIR393218:VIR393219 VSN393218:VSN393219 WCJ393218:WCJ393219 WMF393218:WMF393219 WWB393218:WWB393219 N458754:N458755 JP458754:JP458755 TL458754:TL458755 ADH458754:ADH458755 AND458754:AND458755 AWZ458754:AWZ458755 BGV458754:BGV458755 BQR458754:BQR458755 CAN458754:CAN458755 CKJ458754:CKJ458755 CUF458754:CUF458755 DEB458754:DEB458755 DNX458754:DNX458755 DXT458754:DXT458755 EHP458754:EHP458755 ERL458754:ERL458755 FBH458754:FBH458755 FLD458754:FLD458755 FUZ458754:FUZ458755 GEV458754:GEV458755 GOR458754:GOR458755 GYN458754:GYN458755 HIJ458754:HIJ458755 HSF458754:HSF458755 ICB458754:ICB458755 ILX458754:ILX458755 IVT458754:IVT458755 JFP458754:JFP458755 JPL458754:JPL458755 JZH458754:JZH458755 KJD458754:KJD458755 KSZ458754:KSZ458755 LCV458754:LCV458755 LMR458754:LMR458755 LWN458754:LWN458755 MGJ458754:MGJ458755 MQF458754:MQF458755 NAB458754:NAB458755 NJX458754:NJX458755 NTT458754:NTT458755 ODP458754:ODP458755 ONL458754:ONL458755 OXH458754:OXH458755 PHD458754:PHD458755 PQZ458754:PQZ458755 QAV458754:QAV458755 QKR458754:QKR458755 QUN458754:QUN458755 REJ458754:REJ458755 ROF458754:ROF458755 RYB458754:RYB458755 SHX458754:SHX458755 SRT458754:SRT458755 TBP458754:TBP458755 TLL458754:TLL458755 TVH458754:TVH458755 UFD458754:UFD458755 UOZ458754:UOZ458755 UYV458754:UYV458755 VIR458754:VIR458755 VSN458754:VSN458755 WCJ458754:WCJ458755 WMF458754:WMF458755 WWB458754:WWB458755 N524290:N524291 JP524290:JP524291 TL524290:TL524291 ADH524290:ADH524291 AND524290:AND524291 AWZ524290:AWZ524291 BGV524290:BGV524291 BQR524290:BQR524291 CAN524290:CAN524291 CKJ524290:CKJ524291 CUF524290:CUF524291 DEB524290:DEB524291 DNX524290:DNX524291 DXT524290:DXT524291 EHP524290:EHP524291 ERL524290:ERL524291 FBH524290:FBH524291 FLD524290:FLD524291 FUZ524290:FUZ524291 GEV524290:GEV524291 GOR524290:GOR524291 GYN524290:GYN524291 HIJ524290:HIJ524291 HSF524290:HSF524291 ICB524290:ICB524291 ILX524290:ILX524291 IVT524290:IVT524291 JFP524290:JFP524291 JPL524290:JPL524291 JZH524290:JZH524291 KJD524290:KJD524291 KSZ524290:KSZ524291 LCV524290:LCV524291 LMR524290:LMR524291 LWN524290:LWN524291 MGJ524290:MGJ524291 MQF524290:MQF524291 NAB524290:NAB524291 NJX524290:NJX524291 NTT524290:NTT524291 ODP524290:ODP524291 ONL524290:ONL524291 OXH524290:OXH524291 PHD524290:PHD524291 PQZ524290:PQZ524291 QAV524290:QAV524291 QKR524290:QKR524291 QUN524290:QUN524291 REJ524290:REJ524291 ROF524290:ROF524291 RYB524290:RYB524291 SHX524290:SHX524291 SRT524290:SRT524291 TBP524290:TBP524291 TLL524290:TLL524291 TVH524290:TVH524291 UFD524290:UFD524291 UOZ524290:UOZ524291 UYV524290:UYV524291 VIR524290:VIR524291 VSN524290:VSN524291 WCJ524290:WCJ524291 WMF524290:WMF524291 WWB524290:WWB524291 N589826:N589827 JP589826:JP589827 TL589826:TL589827 ADH589826:ADH589827 AND589826:AND589827 AWZ589826:AWZ589827 BGV589826:BGV589827 BQR589826:BQR589827 CAN589826:CAN589827 CKJ589826:CKJ589827 CUF589826:CUF589827 DEB589826:DEB589827 DNX589826:DNX589827 DXT589826:DXT589827 EHP589826:EHP589827 ERL589826:ERL589827 FBH589826:FBH589827 FLD589826:FLD589827 FUZ589826:FUZ589827 GEV589826:GEV589827 GOR589826:GOR589827 GYN589826:GYN589827 HIJ589826:HIJ589827 HSF589826:HSF589827 ICB589826:ICB589827 ILX589826:ILX589827 IVT589826:IVT589827 JFP589826:JFP589827 JPL589826:JPL589827 JZH589826:JZH589827 KJD589826:KJD589827 KSZ589826:KSZ589827 LCV589826:LCV589827 LMR589826:LMR589827 LWN589826:LWN589827 MGJ589826:MGJ589827 MQF589826:MQF589827 NAB589826:NAB589827 NJX589826:NJX589827 NTT589826:NTT589827 ODP589826:ODP589827 ONL589826:ONL589827 OXH589826:OXH589827 PHD589826:PHD589827 PQZ589826:PQZ589827 QAV589826:QAV589827 QKR589826:QKR589827 QUN589826:QUN589827 REJ589826:REJ589827 ROF589826:ROF589827 RYB589826:RYB589827 SHX589826:SHX589827 SRT589826:SRT589827 TBP589826:TBP589827 TLL589826:TLL589827 TVH589826:TVH589827 UFD589826:UFD589827 UOZ589826:UOZ589827 UYV589826:UYV589827 VIR589826:VIR589827 VSN589826:VSN589827 WCJ589826:WCJ589827 WMF589826:WMF589827 WWB589826:WWB589827 N655362:N655363 JP655362:JP655363 TL655362:TL655363 ADH655362:ADH655363 AND655362:AND655363 AWZ655362:AWZ655363 BGV655362:BGV655363 BQR655362:BQR655363 CAN655362:CAN655363 CKJ655362:CKJ655363 CUF655362:CUF655363 DEB655362:DEB655363 DNX655362:DNX655363 DXT655362:DXT655363 EHP655362:EHP655363 ERL655362:ERL655363 FBH655362:FBH655363 FLD655362:FLD655363 FUZ655362:FUZ655363 GEV655362:GEV655363 GOR655362:GOR655363 GYN655362:GYN655363 HIJ655362:HIJ655363 HSF655362:HSF655363 ICB655362:ICB655363 ILX655362:ILX655363 IVT655362:IVT655363 JFP655362:JFP655363 JPL655362:JPL655363 JZH655362:JZH655363 KJD655362:KJD655363 KSZ655362:KSZ655363 LCV655362:LCV655363 LMR655362:LMR655363 LWN655362:LWN655363 MGJ655362:MGJ655363 MQF655362:MQF655363 NAB655362:NAB655363 NJX655362:NJX655363 NTT655362:NTT655363 ODP655362:ODP655363 ONL655362:ONL655363 OXH655362:OXH655363 PHD655362:PHD655363 PQZ655362:PQZ655363 QAV655362:QAV655363 QKR655362:QKR655363 QUN655362:QUN655363 REJ655362:REJ655363 ROF655362:ROF655363 RYB655362:RYB655363 SHX655362:SHX655363 SRT655362:SRT655363 TBP655362:TBP655363 TLL655362:TLL655363 TVH655362:TVH655363 UFD655362:UFD655363 UOZ655362:UOZ655363 UYV655362:UYV655363 VIR655362:VIR655363 VSN655362:VSN655363 WCJ655362:WCJ655363 WMF655362:WMF655363 WWB655362:WWB655363 N720898:N720899 JP720898:JP720899 TL720898:TL720899 ADH720898:ADH720899 AND720898:AND720899 AWZ720898:AWZ720899 BGV720898:BGV720899 BQR720898:BQR720899 CAN720898:CAN720899 CKJ720898:CKJ720899 CUF720898:CUF720899 DEB720898:DEB720899 DNX720898:DNX720899 DXT720898:DXT720899 EHP720898:EHP720899 ERL720898:ERL720899 FBH720898:FBH720899 FLD720898:FLD720899 FUZ720898:FUZ720899 GEV720898:GEV720899 GOR720898:GOR720899 GYN720898:GYN720899 HIJ720898:HIJ720899 HSF720898:HSF720899 ICB720898:ICB720899 ILX720898:ILX720899 IVT720898:IVT720899 JFP720898:JFP720899 JPL720898:JPL720899 JZH720898:JZH720899 KJD720898:KJD720899 KSZ720898:KSZ720899 LCV720898:LCV720899 LMR720898:LMR720899 LWN720898:LWN720899 MGJ720898:MGJ720899 MQF720898:MQF720899 NAB720898:NAB720899 NJX720898:NJX720899 NTT720898:NTT720899 ODP720898:ODP720899 ONL720898:ONL720899 OXH720898:OXH720899 PHD720898:PHD720899 PQZ720898:PQZ720899 QAV720898:QAV720899 QKR720898:QKR720899 QUN720898:QUN720899 REJ720898:REJ720899 ROF720898:ROF720899 RYB720898:RYB720899 SHX720898:SHX720899 SRT720898:SRT720899 TBP720898:TBP720899 TLL720898:TLL720899 TVH720898:TVH720899 UFD720898:UFD720899 UOZ720898:UOZ720899 UYV720898:UYV720899 VIR720898:VIR720899 VSN720898:VSN720899 WCJ720898:WCJ720899 WMF720898:WMF720899 WWB720898:WWB720899 N786434:N786435 JP786434:JP786435 TL786434:TL786435 ADH786434:ADH786435 AND786434:AND786435 AWZ786434:AWZ786435 BGV786434:BGV786435 BQR786434:BQR786435 CAN786434:CAN786435 CKJ786434:CKJ786435 CUF786434:CUF786435 DEB786434:DEB786435 DNX786434:DNX786435 DXT786434:DXT786435 EHP786434:EHP786435 ERL786434:ERL786435 FBH786434:FBH786435 FLD786434:FLD786435 FUZ786434:FUZ786435 GEV786434:GEV786435 GOR786434:GOR786435 GYN786434:GYN786435 HIJ786434:HIJ786435 HSF786434:HSF786435 ICB786434:ICB786435 ILX786434:ILX786435 IVT786434:IVT786435 JFP786434:JFP786435 JPL786434:JPL786435 JZH786434:JZH786435 KJD786434:KJD786435 KSZ786434:KSZ786435 LCV786434:LCV786435 LMR786434:LMR786435 LWN786434:LWN786435 MGJ786434:MGJ786435 MQF786434:MQF786435 NAB786434:NAB786435 NJX786434:NJX786435 NTT786434:NTT786435 ODP786434:ODP786435 ONL786434:ONL786435 OXH786434:OXH786435 PHD786434:PHD786435 PQZ786434:PQZ786435 QAV786434:QAV786435 QKR786434:QKR786435 QUN786434:QUN786435 REJ786434:REJ786435 ROF786434:ROF786435 RYB786434:RYB786435 SHX786434:SHX786435 SRT786434:SRT786435 TBP786434:TBP786435 TLL786434:TLL786435 TVH786434:TVH786435 UFD786434:UFD786435 UOZ786434:UOZ786435 UYV786434:UYV786435 VIR786434:VIR786435 VSN786434:VSN786435 WCJ786434:WCJ786435 WMF786434:WMF786435 WWB786434:WWB786435 N851970:N851971 JP851970:JP851971 TL851970:TL851971 ADH851970:ADH851971 AND851970:AND851971 AWZ851970:AWZ851971 BGV851970:BGV851971 BQR851970:BQR851971 CAN851970:CAN851971 CKJ851970:CKJ851971 CUF851970:CUF851971 DEB851970:DEB851971 DNX851970:DNX851971 DXT851970:DXT851971 EHP851970:EHP851971 ERL851970:ERL851971 FBH851970:FBH851971 FLD851970:FLD851971 FUZ851970:FUZ851971 GEV851970:GEV851971 GOR851970:GOR851971 GYN851970:GYN851971 HIJ851970:HIJ851971 HSF851970:HSF851971 ICB851970:ICB851971 ILX851970:ILX851971 IVT851970:IVT851971 JFP851970:JFP851971 JPL851970:JPL851971 JZH851970:JZH851971 KJD851970:KJD851971 KSZ851970:KSZ851971 LCV851970:LCV851971 LMR851970:LMR851971 LWN851970:LWN851971 MGJ851970:MGJ851971 MQF851970:MQF851971 NAB851970:NAB851971 NJX851970:NJX851971 NTT851970:NTT851971 ODP851970:ODP851971 ONL851970:ONL851971 OXH851970:OXH851971 PHD851970:PHD851971 PQZ851970:PQZ851971 QAV851970:QAV851971 QKR851970:QKR851971 QUN851970:QUN851971 REJ851970:REJ851971 ROF851970:ROF851971 RYB851970:RYB851971 SHX851970:SHX851971 SRT851970:SRT851971 TBP851970:TBP851971 TLL851970:TLL851971 TVH851970:TVH851971 UFD851970:UFD851971 UOZ851970:UOZ851971 UYV851970:UYV851971 VIR851970:VIR851971 VSN851970:VSN851971 WCJ851970:WCJ851971 WMF851970:WMF851971 WWB851970:WWB851971 N917506:N917507 JP917506:JP917507 TL917506:TL917507 ADH917506:ADH917507 AND917506:AND917507 AWZ917506:AWZ917507 BGV917506:BGV917507 BQR917506:BQR917507 CAN917506:CAN917507 CKJ917506:CKJ917507 CUF917506:CUF917507 DEB917506:DEB917507 DNX917506:DNX917507 DXT917506:DXT917507 EHP917506:EHP917507 ERL917506:ERL917507 FBH917506:FBH917507 FLD917506:FLD917507 FUZ917506:FUZ917507 GEV917506:GEV917507 GOR917506:GOR917507 GYN917506:GYN917507 HIJ917506:HIJ917507 HSF917506:HSF917507 ICB917506:ICB917507 ILX917506:ILX917507 IVT917506:IVT917507 JFP917506:JFP917507 JPL917506:JPL917507 JZH917506:JZH917507 KJD917506:KJD917507 KSZ917506:KSZ917507 LCV917506:LCV917507 LMR917506:LMR917507 LWN917506:LWN917507 MGJ917506:MGJ917507 MQF917506:MQF917507 NAB917506:NAB917507 NJX917506:NJX917507 NTT917506:NTT917507 ODP917506:ODP917507 ONL917506:ONL917507 OXH917506:OXH917507 PHD917506:PHD917507 PQZ917506:PQZ917507 QAV917506:QAV917507 QKR917506:QKR917507 QUN917506:QUN917507 REJ917506:REJ917507 ROF917506:ROF917507 RYB917506:RYB917507 SHX917506:SHX917507 SRT917506:SRT917507 TBP917506:TBP917507 TLL917506:TLL917507 TVH917506:TVH917507 UFD917506:UFD917507 UOZ917506:UOZ917507 UYV917506:UYV917507 VIR917506:VIR917507 VSN917506:VSN917507 WCJ917506:WCJ917507 WMF917506:WMF917507 WWB917506:WWB917507 N983042:N983043 JP983042:JP983043 TL983042:TL983043 ADH983042:ADH983043 AND983042:AND983043 AWZ983042:AWZ983043 BGV983042:BGV983043 BQR983042:BQR983043 CAN983042:CAN983043 CKJ983042:CKJ983043 CUF983042:CUF983043 DEB983042:DEB983043 DNX983042:DNX983043 DXT983042:DXT983043 EHP983042:EHP983043 ERL983042:ERL983043 FBH983042:FBH983043 FLD983042:FLD983043 FUZ983042:FUZ983043 GEV983042:GEV983043 GOR983042:GOR983043 GYN983042:GYN983043 HIJ983042:HIJ983043 HSF983042:HSF983043 ICB983042:ICB983043 ILX983042:ILX983043 IVT983042:IVT983043 JFP983042:JFP983043 JPL983042:JPL983043 JZH983042:JZH983043 KJD983042:KJD983043 KSZ983042:KSZ983043 LCV983042:LCV983043 LMR983042:LMR983043 LWN983042:LWN983043 MGJ983042:MGJ983043 MQF983042:MQF983043 NAB983042:NAB983043 NJX983042:NJX983043 NTT983042:NTT983043 ODP983042:ODP983043 ONL983042:ONL983043 OXH983042:OXH983043 PHD983042:PHD983043 PQZ983042:PQZ983043 QAV983042:QAV983043 QKR983042:QKR983043 QUN983042:QUN983043 REJ983042:REJ983043 ROF983042:ROF983043 RYB983042:RYB983043 SHX983042:SHX983043 SRT983042:SRT983043 TBP983042:TBP983043 TLL983042:TLL983043 TVH983042:TVH983043 UFD983042:UFD983043 UOZ983042:UOZ983043 UYV983042:UYV983043 VIR983042:VIR983043 VSN983042:VSN983043 WCJ983042:WCJ983043 WMF983042:WMF983043 WWB983042:WWB983043 L17 JN17 TJ17 ADF17 ANB17 AWX17 BGT17 BQP17 CAL17 CKH17 CUD17 DDZ17 DNV17 DXR17 EHN17 ERJ17 FBF17 FLB17 FUX17 GET17 GOP17 GYL17 HIH17 HSD17 IBZ17 ILV17 IVR17 JFN17 JPJ17 JZF17 KJB17 KSX17 LCT17 LMP17 LWL17 MGH17 MQD17 MZZ17 NJV17 NTR17 ODN17 ONJ17 OXF17 PHB17 PQX17 QAT17 QKP17 QUL17 REH17 ROD17 RXZ17 SHV17 SRR17 TBN17 TLJ17 TVF17 UFB17 UOX17 UYT17 VIP17 VSL17 WCH17 WMD17 WVZ17 L65538:L65539 JN65538:JN65539 TJ65538:TJ65539 ADF65538:ADF65539 ANB65538:ANB65539 AWX65538:AWX65539 BGT65538:BGT65539 BQP65538:BQP65539 CAL65538:CAL65539 CKH65538:CKH65539 CUD65538:CUD65539 DDZ65538:DDZ65539 DNV65538:DNV65539 DXR65538:DXR65539 EHN65538:EHN65539 ERJ65538:ERJ65539 FBF65538:FBF65539 FLB65538:FLB65539 FUX65538:FUX65539 GET65538:GET65539 GOP65538:GOP65539 GYL65538:GYL65539 HIH65538:HIH65539 HSD65538:HSD65539 IBZ65538:IBZ65539 ILV65538:ILV65539 IVR65538:IVR65539 JFN65538:JFN65539 JPJ65538:JPJ65539 JZF65538:JZF65539 KJB65538:KJB65539 KSX65538:KSX65539 LCT65538:LCT65539 LMP65538:LMP65539 LWL65538:LWL65539 MGH65538:MGH65539 MQD65538:MQD65539 MZZ65538:MZZ65539 NJV65538:NJV65539 NTR65538:NTR65539 ODN65538:ODN65539 ONJ65538:ONJ65539 OXF65538:OXF65539 PHB65538:PHB65539 PQX65538:PQX65539 QAT65538:QAT65539 QKP65538:QKP65539 QUL65538:QUL65539 REH65538:REH65539 ROD65538:ROD65539 RXZ65538:RXZ65539 SHV65538:SHV65539 SRR65538:SRR65539 TBN65538:TBN65539 TLJ65538:TLJ65539 TVF65538:TVF65539 UFB65538:UFB65539 UOX65538:UOX65539 UYT65538:UYT65539 VIP65538:VIP65539 VSL65538:VSL65539 WCH65538:WCH65539 WMD65538:WMD65539 WVZ65538:WVZ65539 L131074:L131075 JN131074:JN131075 TJ131074:TJ131075 ADF131074:ADF131075 ANB131074:ANB131075 AWX131074:AWX131075 BGT131074:BGT131075 BQP131074:BQP131075 CAL131074:CAL131075 CKH131074:CKH131075 CUD131074:CUD131075 DDZ131074:DDZ131075 DNV131074:DNV131075 DXR131074:DXR131075 EHN131074:EHN131075 ERJ131074:ERJ131075 FBF131074:FBF131075 FLB131074:FLB131075 FUX131074:FUX131075 GET131074:GET131075 GOP131074:GOP131075 GYL131074:GYL131075 HIH131074:HIH131075 HSD131074:HSD131075 IBZ131074:IBZ131075 ILV131074:ILV131075 IVR131074:IVR131075 JFN131074:JFN131075 JPJ131074:JPJ131075 JZF131074:JZF131075 KJB131074:KJB131075 KSX131074:KSX131075 LCT131074:LCT131075 LMP131074:LMP131075 LWL131074:LWL131075 MGH131074:MGH131075 MQD131074:MQD131075 MZZ131074:MZZ131075 NJV131074:NJV131075 NTR131074:NTR131075 ODN131074:ODN131075 ONJ131074:ONJ131075 OXF131074:OXF131075 PHB131074:PHB131075 PQX131074:PQX131075 QAT131074:QAT131075 QKP131074:QKP131075 QUL131074:QUL131075 REH131074:REH131075 ROD131074:ROD131075 RXZ131074:RXZ131075 SHV131074:SHV131075 SRR131074:SRR131075 TBN131074:TBN131075 TLJ131074:TLJ131075 TVF131074:TVF131075 UFB131074:UFB131075 UOX131074:UOX131075 UYT131074:UYT131075 VIP131074:VIP131075 VSL131074:VSL131075 WCH131074:WCH131075 WMD131074:WMD131075 WVZ131074:WVZ131075 L196610:L196611 JN196610:JN196611 TJ196610:TJ196611 ADF196610:ADF196611 ANB196610:ANB196611 AWX196610:AWX196611 BGT196610:BGT196611 BQP196610:BQP196611 CAL196610:CAL196611 CKH196610:CKH196611 CUD196610:CUD196611 DDZ196610:DDZ196611 DNV196610:DNV196611 DXR196610:DXR196611 EHN196610:EHN196611 ERJ196610:ERJ196611 FBF196610:FBF196611 FLB196610:FLB196611 FUX196610:FUX196611 GET196610:GET196611 GOP196610:GOP196611 GYL196610:GYL196611 HIH196610:HIH196611 HSD196610:HSD196611 IBZ196610:IBZ196611 ILV196610:ILV196611 IVR196610:IVR196611 JFN196610:JFN196611 JPJ196610:JPJ196611 JZF196610:JZF196611 KJB196610:KJB196611 KSX196610:KSX196611 LCT196610:LCT196611 LMP196610:LMP196611 LWL196610:LWL196611 MGH196610:MGH196611 MQD196610:MQD196611 MZZ196610:MZZ196611 NJV196610:NJV196611 NTR196610:NTR196611 ODN196610:ODN196611 ONJ196610:ONJ196611 OXF196610:OXF196611 PHB196610:PHB196611 PQX196610:PQX196611 QAT196610:QAT196611 QKP196610:QKP196611 QUL196610:QUL196611 REH196610:REH196611 ROD196610:ROD196611 RXZ196610:RXZ196611 SHV196610:SHV196611 SRR196610:SRR196611 TBN196610:TBN196611 TLJ196610:TLJ196611 TVF196610:TVF196611 UFB196610:UFB196611 UOX196610:UOX196611 UYT196610:UYT196611 VIP196610:VIP196611 VSL196610:VSL196611 WCH196610:WCH196611 WMD196610:WMD196611 WVZ196610:WVZ196611 L262146:L262147 JN262146:JN262147 TJ262146:TJ262147 ADF262146:ADF262147 ANB262146:ANB262147 AWX262146:AWX262147 BGT262146:BGT262147 BQP262146:BQP262147 CAL262146:CAL262147 CKH262146:CKH262147 CUD262146:CUD262147 DDZ262146:DDZ262147 DNV262146:DNV262147 DXR262146:DXR262147 EHN262146:EHN262147 ERJ262146:ERJ262147 FBF262146:FBF262147 FLB262146:FLB262147 FUX262146:FUX262147 GET262146:GET262147 GOP262146:GOP262147 GYL262146:GYL262147 HIH262146:HIH262147 HSD262146:HSD262147 IBZ262146:IBZ262147 ILV262146:ILV262147 IVR262146:IVR262147 JFN262146:JFN262147 JPJ262146:JPJ262147 JZF262146:JZF262147 KJB262146:KJB262147 KSX262146:KSX262147 LCT262146:LCT262147 LMP262146:LMP262147 LWL262146:LWL262147 MGH262146:MGH262147 MQD262146:MQD262147 MZZ262146:MZZ262147 NJV262146:NJV262147 NTR262146:NTR262147 ODN262146:ODN262147 ONJ262146:ONJ262147 OXF262146:OXF262147 PHB262146:PHB262147 PQX262146:PQX262147 QAT262146:QAT262147 QKP262146:QKP262147 QUL262146:QUL262147 REH262146:REH262147 ROD262146:ROD262147 RXZ262146:RXZ262147 SHV262146:SHV262147 SRR262146:SRR262147 TBN262146:TBN262147 TLJ262146:TLJ262147 TVF262146:TVF262147 UFB262146:UFB262147 UOX262146:UOX262147 UYT262146:UYT262147 VIP262146:VIP262147 VSL262146:VSL262147 WCH262146:WCH262147 WMD262146:WMD262147 WVZ262146:WVZ262147 L327682:L327683 JN327682:JN327683 TJ327682:TJ327683 ADF327682:ADF327683 ANB327682:ANB327683 AWX327682:AWX327683 BGT327682:BGT327683 BQP327682:BQP327683 CAL327682:CAL327683 CKH327682:CKH327683 CUD327682:CUD327683 DDZ327682:DDZ327683 DNV327682:DNV327683 DXR327682:DXR327683 EHN327682:EHN327683 ERJ327682:ERJ327683 FBF327682:FBF327683 FLB327682:FLB327683 FUX327682:FUX327683 GET327682:GET327683 GOP327682:GOP327683 GYL327682:GYL327683 HIH327682:HIH327683 HSD327682:HSD327683 IBZ327682:IBZ327683 ILV327682:ILV327683 IVR327682:IVR327683 JFN327682:JFN327683 JPJ327682:JPJ327683 JZF327682:JZF327683 KJB327682:KJB327683 KSX327682:KSX327683 LCT327682:LCT327683 LMP327682:LMP327683 LWL327682:LWL327683 MGH327682:MGH327683 MQD327682:MQD327683 MZZ327682:MZZ327683 NJV327682:NJV327683 NTR327682:NTR327683 ODN327682:ODN327683 ONJ327682:ONJ327683 OXF327682:OXF327683 PHB327682:PHB327683 PQX327682:PQX327683 QAT327682:QAT327683 QKP327682:QKP327683 QUL327682:QUL327683 REH327682:REH327683 ROD327682:ROD327683 RXZ327682:RXZ327683 SHV327682:SHV327683 SRR327682:SRR327683 TBN327682:TBN327683 TLJ327682:TLJ327683 TVF327682:TVF327683 UFB327682:UFB327683 UOX327682:UOX327683 UYT327682:UYT327683 VIP327682:VIP327683 VSL327682:VSL327683 WCH327682:WCH327683 WMD327682:WMD327683 WVZ327682:WVZ327683 L393218:L393219 JN393218:JN393219 TJ393218:TJ393219 ADF393218:ADF393219 ANB393218:ANB393219 AWX393218:AWX393219 BGT393218:BGT393219 BQP393218:BQP393219 CAL393218:CAL393219 CKH393218:CKH393219 CUD393218:CUD393219 DDZ393218:DDZ393219 DNV393218:DNV393219 DXR393218:DXR393219 EHN393218:EHN393219 ERJ393218:ERJ393219 FBF393218:FBF393219 FLB393218:FLB393219 FUX393218:FUX393219 GET393218:GET393219 GOP393218:GOP393219 GYL393218:GYL393219 HIH393218:HIH393219 HSD393218:HSD393219 IBZ393218:IBZ393219 ILV393218:ILV393219 IVR393218:IVR393219 JFN393218:JFN393219 JPJ393218:JPJ393219 JZF393218:JZF393219 KJB393218:KJB393219 KSX393218:KSX393219 LCT393218:LCT393219 LMP393218:LMP393219 LWL393218:LWL393219 MGH393218:MGH393219 MQD393218:MQD393219 MZZ393218:MZZ393219 NJV393218:NJV393219 NTR393218:NTR393219 ODN393218:ODN393219 ONJ393218:ONJ393219 OXF393218:OXF393219 PHB393218:PHB393219 PQX393218:PQX393219 QAT393218:QAT393219 QKP393218:QKP393219 QUL393218:QUL393219 REH393218:REH393219 ROD393218:ROD393219 RXZ393218:RXZ393219 SHV393218:SHV393219 SRR393218:SRR393219 TBN393218:TBN393219 TLJ393218:TLJ393219 TVF393218:TVF393219 UFB393218:UFB393219 UOX393218:UOX393219 UYT393218:UYT393219 VIP393218:VIP393219 VSL393218:VSL393219 WCH393218:WCH393219 WMD393218:WMD393219 WVZ393218:WVZ393219 L458754:L458755 JN458754:JN458755 TJ458754:TJ458755 ADF458754:ADF458755 ANB458754:ANB458755 AWX458754:AWX458755 BGT458754:BGT458755 BQP458754:BQP458755 CAL458754:CAL458755 CKH458754:CKH458755 CUD458754:CUD458755 DDZ458754:DDZ458755 DNV458754:DNV458755 DXR458754:DXR458755 EHN458754:EHN458755 ERJ458754:ERJ458755 FBF458754:FBF458755 FLB458754:FLB458755 FUX458754:FUX458755 GET458754:GET458755 GOP458754:GOP458755 GYL458754:GYL458755 HIH458754:HIH458755 HSD458754:HSD458755 IBZ458754:IBZ458755 ILV458754:ILV458755 IVR458754:IVR458755 JFN458754:JFN458755 JPJ458754:JPJ458755 JZF458754:JZF458755 KJB458754:KJB458755 KSX458754:KSX458755 LCT458754:LCT458755 LMP458754:LMP458755 LWL458754:LWL458755 MGH458754:MGH458755 MQD458754:MQD458755 MZZ458754:MZZ458755 NJV458754:NJV458755 NTR458754:NTR458755 ODN458754:ODN458755 ONJ458754:ONJ458755 OXF458754:OXF458755 PHB458754:PHB458755 PQX458754:PQX458755 QAT458754:QAT458755 QKP458754:QKP458755 QUL458754:QUL458755 REH458754:REH458755 ROD458754:ROD458755 RXZ458754:RXZ458755 SHV458754:SHV458755 SRR458754:SRR458755 TBN458754:TBN458755 TLJ458754:TLJ458755 TVF458754:TVF458755 UFB458754:UFB458755 UOX458754:UOX458755 UYT458754:UYT458755 VIP458754:VIP458755 VSL458754:VSL458755 WCH458754:WCH458755 WMD458754:WMD458755 WVZ458754:WVZ458755 L524290:L524291 JN524290:JN524291 TJ524290:TJ524291 ADF524290:ADF524291 ANB524290:ANB524291 AWX524290:AWX524291 BGT524290:BGT524291 BQP524290:BQP524291 CAL524290:CAL524291 CKH524290:CKH524291 CUD524290:CUD524291 DDZ524290:DDZ524291 DNV524290:DNV524291 DXR524290:DXR524291 EHN524290:EHN524291 ERJ524290:ERJ524291 FBF524290:FBF524291 FLB524290:FLB524291 FUX524290:FUX524291 GET524290:GET524291 GOP524290:GOP524291 GYL524290:GYL524291 HIH524290:HIH524291 HSD524290:HSD524291 IBZ524290:IBZ524291 ILV524290:ILV524291 IVR524290:IVR524291 JFN524290:JFN524291 JPJ524290:JPJ524291 JZF524290:JZF524291 KJB524290:KJB524291 KSX524290:KSX524291 LCT524290:LCT524291 LMP524290:LMP524291 LWL524290:LWL524291 MGH524290:MGH524291 MQD524290:MQD524291 MZZ524290:MZZ524291 NJV524290:NJV524291 NTR524290:NTR524291 ODN524290:ODN524291 ONJ524290:ONJ524291 OXF524290:OXF524291 PHB524290:PHB524291 PQX524290:PQX524291 QAT524290:QAT524291 QKP524290:QKP524291 QUL524290:QUL524291 REH524290:REH524291 ROD524290:ROD524291 RXZ524290:RXZ524291 SHV524290:SHV524291 SRR524290:SRR524291 TBN524290:TBN524291 TLJ524290:TLJ524291 TVF524290:TVF524291 UFB524290:UFB524291 UOX524290:UOX524291 UYT524290:UYT524291 VIP524290:VIP524291 VSL524290:VSL524291 WCH524290:WCH524291 WMD524290:WMD524291 WVZ524290:WVZ524291 L589826:L589827 JN589826:JN589827 TJ589826:TJ589827 ADF589826:ADF589827 ANB589826:ANB589827 AWX589826:AWX589827 BGT589826:BGT589827 BQP589826:BQP589827 CAL589826:CAL589827 CKH589826:CKH589827 CUD589826:CUD589827 DDZ589826:DDZ589827 DNV589826:DNV589827 DXR589826:DXR589827 EHN589826:EHN589827 ERJ589826:ERJ589827 FBF589826:FBF589827 FLB589826:FLB589827 FUX589826:FUX589827 GET589826:GET589827 GOP589826:GOP589827 GYL589826:GYL589827 HIH589826:HIH589827 HSD589826:HSD589827 IBZ589826:IBZ589827 ILV589826:ILV589827 IVR589826:IVR589827 JFN589826:JFN589827 JPJ589826:JPJ589827 JZF589826:JZF589827 KJB589826:KJB589827 KSX589826:KSX589827 LCT589826:LCT589827 LMP589826:LMP589827 LWL589826:LWL589827 MGH589826:MGH589827 MQD589826:MQD589827 MZZ589826:MZZ589827 NJV589826:NJV589827 NTR589826:NTR589827 ODN589826:ODN589827 ONJ589826:ONJ589827 OXF589826:OXF589827 PHB589826:PHB589827 PQX589826:PQX589827 QAT589826:QAT589827 QKP589826:QKP589827 QUL589826:QUL589827 REH589826:REH589827 ROD589826:ROD589827 RXZ589826:RXZ589827 SHV589826:SHV589827 SRR589826:SRR589827 TBN589826:TBN589827 TLJ589826:TLJ589827 TVF589826:TVF589827 UFB589826:UFB589827 UOX589826:UOX589827 UYT589826:UYT589827 VIP589826:VIP589827 VSL589826:VSL589827 WCH589826:WCH589827 WMD589826:WMD589827 WVZ589826:WVZ589827 L655362:L655363 JN655362:JN655363 TJ655362:TJ655363 ADF655362:ADF655363 ANB655362:ANB655363 AWX655362:AWX655363 BGT655362:BGT655363 BQP655362:BQP655363 CAL655362:CAL655363 CKH655362:CKH655363 CUD655362:CUD655363 DDZ655362:DDZ655363 DNV655362:DNV655363 DXR655362:DXR655363 EHN655362:EHN655363 ERJ655362:ERJ655363 FBF655362:FBF655363 FLB655362:FLB655363 FUX655362:FUX655363 GET655362:GET655363 GOP655362:GOP655363 GYL655362:GYL655363 HIH655362:HIH655363 HSD655362:HSD655363 IBZ655362:IBZ655363 ILV655362:ILV655363 IVR655362:IVR655363 JFN655362:JFN655363 JPJ655362:JPJ655363 JZF655362:JZF655363 KJB655362:KJB655363 KSX655362:KSX655363 LCT655362:LCT655363 LMP655362:LMP655363 LWL655362:LWL655363 MGH655362:MGH655363 MQD655362:MQD655363 MZZ655362:MZZ655363 NJV655362:NJV655363 NTR655362:NTR655363 ODN655362:ODN655363 ONJ655362:ONJ655363 OXF655362:OXF655363 PHB655362:PHB655363 PQX655362:PQX655363 QAT655362:QAT655363 QKP655362:QKP655363 QUL655362:QUL655363 REH655362:REH655363 ROD655362:ROD655363 RXZ655362:RXZ655363 SHV655362:SHV655363 SRR655362:SRR655363 TBN655362:TBN655363 TLJ655362:TLJ655363 TVF655362:TVF655363 UFB655362:UFB655363 UOX655362:UOX655363 UYT655362:UYT655363 VIP655362:VIP655363 VSL655362:VSL655363 WCH655362:WCH655363 WMD655362:WMD655363 WVZ655362:WVZ655363 L720898:L720899 JN720898:JN720899 TJ720898:TJ720899 ADF720898:ADF720899 ANB720898:ANB720899 AWX720898:AWX720899 BGT720898:BGT720899 BQP720898:BQP720899 CAL720898:CAL720899 CKH720898:CKH720899 CUD720898:CUD720899 DDZ720898:DDZ720899 DNV720898:DNV720899 DXR720898:DXR720899 EHN720898:EHN720899 ERJ720898:ERJ720899 FBF720898:FBF720899 FLB720898:FLB720899 FUX720898:FUX720899 GET720898:GET720899 GOP720898:GOP720899 GYL720898:GYL720899 HIH720898:HIH720899 HSD720898:HSD720899 IBZ720898:IBZ720899 ILV720898:ILV720899 IVR720898:IVR720899 JFN720898:JFN720899 JPJ720898:JPJ720899 JZF720898:JZF720899 KJB720898:KJB720899 KSX720898:KSX720899 LCT720898:LCT720899 LMP720898:LMP720899 LWL720898:LWL720899 MGH720898:MGH720899 MQD720898:MQD720899 MZZ720898:MZZ720899 NJV720898:NJV720899 NTR720898:NTR720899 ODN720898:ODN720899 ONJ720898:ONJ720899 OXF720898:OXF720899 PHB720898:PHB720899 PQX720898:PQX720899 QAT720898:QAT720899 QKP720898:QKP720899 QUL720898:QUL720899 REH720898:REH720899 ROD720898:ROD720899 RXZ720898:RXZ720899 SHV720898:SHV720899 SRR720898:SRR720899 TBN720898:TBN720899 TLJ720898:TLJ720899 TVF720898:TVF720899 UFB720898:UFB720899 UOX720898:UOX720899 UYT720898:UYT720899 VIP720898:VIP720899 VSL720898:VSL720899 WCH720898:WCH720899 WMD720898:WMD720899 WVZ720898:WVZ720899 L786434:L786435 JN786434:JN786435 TJ786434:TJ786435 ADF786434:ADF786435 ANB786434:ANB786435 AWX786434:AWX786435 BGT786434:BGT786435 BQP786434:BQP786435 CAL786434:CAL786435 CKH786434:CKH786435 CUD786434:CUD786435 DDZ786434:DDZ786435 DNV786434:DNV786435 DXR786434:DXR786435 EHN786434:EHN786435 ERJ786434:ERJ786435 FBF786434:FBF786435 FLB786434:FLB786435 FUX786434:FUX786435 GET786434:GET786435 GOP786434:GOP786435 GYL786434:GYL786435 HIH786434:HIH786435 HSD786434:HSD786435 IBZ786434:IBZ786435 ILV786434:ILV786435 IVR786434:IVR786435 JFN786434:JFN786435 JPJ786434:JPJ786435 JZF786434:JZF786435 KJB786434:KJB786435 KSX786434:KSX786435 LCT786434:LCT786435 LMP786434:LMP786435 LWL786434:LWL786435 MGH786434:MGH786435 MQD786434:MQD786435 MZZ786434:MZZ786435 NJV786434:NJV786435 NTR786434:NTR786435 ODN786434:ODN786435 ONJ786434:ONJ786435 OXF786434:OXF786435 PHB786434:PHB786435 PQX786434:PQX786435 QAT786434:QAT786435 QKP786434:QKP786435 QUL786434:QUL786435 REH786434:REH786435 ROD786434:ROD786435 RXZ786434:RXZ786435 SHV786434:SHV786435 SRR786434:SRR786435 TBN786434:TBN786435 TLJ786434:TLJ786435 TVF786434:TVF786435 UFB786434:UFB786435 UOX786434:UOX786435 UYT786434:UYT786435 VIP786434:VIP786435 VSL786434:VSL786435 WCH786434:WCH786435 WMD786434:WMD786435 WVZ786434:WVZ786435 L851970:L851971 JN851970:JN851971 TJ851970:TJ851971 ADF851970:ADF851971 ANB851970:ANB851971 AWX851970:AWX851971 BGT851970:BGT851971 BQP851970:BQP851971 CAL851970:CAL851971 CKH851970:CKH851971 CUD851970:CUD851971 DDZ851970:DDZ851971 DNV851970:DNV851971 DXR851970:DXR851971 EHN851970:EHN851971 ERJ851970:ERJ851971 FBF851970:FBF851971 FLB851970:FLB851971 FUX851970:FUX851971 GET851970:GET851971 GOP851970:GOP851971 GYL851970:GYL851971 HIH851970:HIH851971 HSD851970:HSD851971 IBZ851970:IBZ851971 ILV851970:ILV851971 IVR851970:IVR851971 JFN851970:JFN851971 JPJ851970:JPJ851971 JZF851970:JZF851971 KJB851970:KJB851971 KSX851970:KSX851971 LCT851970:LCT851971 LMP851970:LMP851971 LWL851970:LWL851971 MGH851970:MGH851971 MQD851970:MQD851971 MZZ851970:MZZ851971 NJV851970:NJV851971 NTR851970:NTR851971 ODN851970:ODN851971 ONJ851970:ONJ851971 OXF851970:OXF851971 PHB851970:PHB851971 PQX851970:PQX851971 QAT851970:QAT851971 QKP851970:QKP851971 QUL851970:QUL851971 REH851970:REH851971 ROD851970:ROD851971 RXZ851970:RXZ851971 SHV851970:SHV851971 SRR851970:SRR851971 TBN851970:TBN851971 TLJ851970:TLJ851971 TVF851970:TVF851971 UFB851970:UFB851971 UOX851970:UOX851971 UYT851970:UYT851971 VIP851970:VIP851971 VSL851970:VSL851971 WCH851970:WCH851971 WMD851970:WMD851971 WVZ851970:WVZ851971 L917506:L917507 JN917506:JN917507 TJ917506:TJ917507 ADF917506:ADF917507 ANB917506:ANB917507 AWX917506:AWX917507 BGT917506:BGT917507 BQP917506:BQP917507 CAL917506:CAL917507 CKH917506:CKH917507 CUD917506:CUD917507 DDZ917506:DDZ917507 DNV917506:DNV917507 DXR917506:DXR917507 EHN917506:EHN917507 ERJ917506:ERJ917507 FBF917506:FBF917507 FLB917506:FLB917507 FUX917506:FUX917507 GET917506:GET917507 GOP917506:GOP917507 GYL917506:GYL917507 HIH917506:HIH917507 HSD917506:HSD917507 IBZ917506:IBZ917507 ILV917506:ILV917507 IVR917506:IVR917507 JFN917506:JFN917507 JPJ917506:JPJ917507 JZF917506:JZF917507 KJB917506:KJB917507 KSX917506:KSX917507 LCT917506:LCT917507 LMP917506:LMP917507 LWL917506:LWL917507 MGH917506:MGH917507 MQD917506:MQD917507 MZZ917506:MZZ917507 NJV917506:NJV917507 NTR917506:NTR917507 ODN917506:ODN917507 ONJ917506:ONJ917507 OXF917506:OXF917507 PHB917506:PHB917507 PQX917506:PQX917507 QAT917506:QAT917507 QKP917506:QKP917507 QUL917506:QUL917507 REH917506:REH917507 ROD917506:ROD917507 RXZ917506:RXZ917507 SHV917506:SHV917507 SRR917506:SRR917507 TBN917506:TBN917507 TLJ917506:TLJ917507 TVF917506:TVF917507 UFB917506:UFB917507 UOX917506:UOX917507 UYT917506:UYT917507 VIP917506:VIP917507 VSL917506:VSL917507 WCH917506:WCH917507 WMD917506:WMD917507 WVZ917506:WVZ917507 L983042:L983043 JN983042:JN983043 TJ983042:TJ983043 ADF983042:ADF983043 ANB983042:ANB983043 AWX983042:AWX983043 BGT983042:BGT983043 BQP983042:BQP983043 CAL983042:CAL983043 CKH983042:CKH983043 CUD983042:CUD983043 DDZ983042:DDZ983043 DNV983042:DNV983043 DXR983042:DXR983043 EHN983042:EHN983043 ERJ983042:ERJ983043 FBF983042:FBF983043 FLB983042:FLB983043 FUX983042:FUX983043 GET983042:GET983043 GOP983042:GOP983043 GYL983042:GYL983043 HIH983042:HIH983043 HSD983042:HSD983043 IBZ983042:IBZ983043 ILV983042:ILV983043 IVR983042:IVR983043 JFN983042:JFN983043 JPJ983042:JPJ983043 JZF983042:JZF983043 KJB983042:KJB983043 KSX983042:KSX983043 LCT983042:LCT983043 LMP983042:LMP983043 LWL983042:LWL983043 MGH983042:MGH983043 MQD983042:MQD983043 MZZ983042:MZZ983043 NJV983042:NJV983043 NTR983042:NTR983043 ODN983042:ODN983043 ONJ983042:ONJ983043 OXF983042:OXF983043 PHB983042:PHB983043 PQX983042:PQX983043 QAT983042:QAT983043 QKP983042:QKP983043 QUL983042:QUL983043 REH983042:REH983043 ROD983042:ROD983043 RXZ983042:RXZ983043 SHV983042:SHV983043 SRR983042:SRR983043 TBN983042:TBN983043 TLJ983042:TLJ983043 TVF983042:TVF983043 UFB983042:UFB983043 UOX983042:UOX983043 UYT983042:UYT983043 VIP983042:VIP983043 VSL983042:VSL983043 WCH983042:WCH983043 WMD983042:WMD983043 WVZ983042:WVZ983043 J17 JL17 TH17 ADD17 AMZ17 AWV17 BGR17 BQN17 CAJ17 CKF17 CUB17 DDX17 DNT17 DXP17 EHL17 ERH17 FBD17 FKZ17 FUV17 GER17 GON17 GYJ17 HIF17 HSB17 IBX17 ILT17 IVP17 JFL17 JPH17 JZD17 KIZ17 KSV17 LCR17 LMN17 LWJ17 MGF17 MQB17 MZX17 NJT17 NTP17 ODL17 ONH17 OXD17 PGZ17 PQV17 QAR17 QKN17 QUJ17 REF17 ROB17 RXX17 SHT17 SRP17 TBL17 TLH17 TVD17 UEZ17 UOV17 UYR17 VIN17 VSJ17 WCF17 WMB17 WVX17 J65538:J65539 JL65538:JL65539 TH65538:TH65539 ADD65538:ADD65539 AMZ65538:AMZ65539 AWV65538:AWV65539 BGR65538:BGR65539 BQN65538:BQN65539 CAJ65538:CAJ65539 CKF65538:CKF65539 CUB65538:CUB65539 DDX65538:DDX65539 DNT65538:DNT65539 DXP65538:DXP65539 EHL65538:EHL65539 ERH65538:ERH65539 FBD65538:FBD65539 FKZ65538:FKZ65539 FUV65538:FUV65539 GER65538:GER65539 GON65538:GON65539 GYJ65538:GYJ65539 HIF65538:HIF65539 HSB65538:HSB65539 IBX65538:IBX65539 ILT65538:ILT65539 IVP65538:IVP65539 JFL65538:JFL65539 JPH65538:JPH65539 JZD65538:JZD65539 KIZ65538:KIZ65539 KSV65538:KSV65539 LCR65538:LCR65539 LMN65538:LMN65539 LWJ65538:LWJ65539 MGF65538:MGF65539 MQB65538:MQB65539 MZX65538:MZX65539 NJT65538:NJT65539 NTP65538:NTP65539 ODL65538:ODL65539 ONH65538:ONH65539 OXD65538:OXD65539 PGZ65538:PGZ65539 PQV65538:PQV65539 QAR65538:QAR65539 QKN65538:QKN65539 QUJ65538:QUJ65539 REF65538:REF65539 ROB65538:ROB65539 RXX65538:RXX65539 SHT65538:SHT65539 SRP65538:SRP65539 TBL65538:TBL65539 TLH65538:TLH65539 TVD65538:TVD65539 UEZ65538:UEZ65539 UOV65538:UOV65539 UYR65538:UYR65539 VIN65538:VIN65539 VSJ65538:VSJ65539 WCF65538:WCF65539 WMB65538:WMB65539 WVX65538:WVX65539 J131074:J131075 JL131074:JL131075 TH131074:TH131075 ADD131074:ADD131075 AMZ131074:AMZ131075 AWV131074:AWV131075 BGR131074:BGR131075 BQN131074:BQN131075 CAJ131074:CAJ131075 CKF131074:CKF131075 CUB131074:CUB131075 DDX131074:DDX131075 DNT131074:DNT131075 DXP131074:DXP131075 EHL131074:EHL131075 ERH131074:ERH131075 FBD131074:FBD131075 FKZ131074:FKZ131075 FUV131074:FUV131075 GER131074:GER131075 GON131074:GON131075 GYJ131074:GYJ131075 HIF131074:HIF131075 HSB131074:HSB131075 IBX131074:IBX131075 ILT131074:ILT131075 IVP131074:IVP131075 JFL131074:JFL131075 JPH131074:JPH131075 JZD131074:JZD131075 KIZ131074:KIZ131075 KSV131074:KSV131075 LCR131074:LCR131075 LMN131074:LMN131075 LWJ131074:LWJ131075 MGF131074:MGF131075 MQB131074:MQB131075 MZX131074:MZX131075 NJT131074:NJT131075 NTP131074:NTP131075 ODL131074:ODL131075 ONH131074:ONH131075 OXD131074:OXD131075 PGZ131074:PGZ131075 PQV131074:PQV131075 QAR131074:QAR131075 QKN131074:QKN131075 QUJ131074:QUJ131075 REF131074:REF131075 ROB131074:ROB131075 RXX131074:RXX131075 SHT131074:SHT131075 SRP131074:SRP131075 TBL131074:TBL131075 TLH131074:TLH131075 TVD131074:TVD131075 UEZ131074:UEZ131075 UOV131074:UOV131075 UYR131074:UYR131075 VIN131074:VIN131075 VSJ131074:VSJ131075 WCF131074:WCF131075 WMB131074:WMB131075 WVX131074:WVX131075 J196610:J196611 JL196610:JL196611 TH196610:TH196611 ADD196610:ADD196611 AMZ196610:AMZ196611 AWV196610:AWV196611 BGR196610:BGR196611 BQN196610:BQN196611 CAJ196610:CAJ196611 CKF196610:CKF196611 CUB196610:CUB196611 DDX196610:DDX196611 DNT196610:DNT196611 DXP196610:DXP196611 EHL196610:EHL196611 ERH196610:ERH196611 FBD196610:FBD196611 FKZ196610:FKZ196611 FUV196610:FUV196611 GER196610:GER196611 GON196610:GON196611 GYJ196610:GYJ196611 HIF196610:HIF196611 HSB196610:HSB196611 IBX196610:IBX196611 ILT196610:ILT196611 IVP196610:IVP196611 JFL196610:JFL196611 JPH196610:JPH196611 JZD196610:JZD196611 KIZ196610:KIZ196611 KSV196610:KSV196611 LCR196610:LCR196611 LMN196610:LMN196611 LWJ196610:LWJ196611 MGF196610:MGF196611 MQB196610:MQB196611 MZX196610:MZX196611 NJT196610:NJT196611 NTP196610:NTP196611 ODL196610:ODL196611 ONH196610:ONH196611 OXD196610:OXD196611 PGZ196610:PGZ196611 PQV196610:PQV196611 QAR196610:QAR196611 QKN196610:QKN196611 QUJ196610:QUJ196611 REF196610:REF196611 ROB196610:ROB196611 RXX196610:RXX196611 SHT196610:SHT196611 SRP196610:SRP196611 TBL196610:TBL196611 TLH196610:TLH196611 TVD196610:TVD196611 UEZ196610:UEZ196611 UOV196610:UOV196611 UYR196610:UYR196611 VIN196610:VIN196611 VSJ196610:VSJ196611 WCF196610:WCF196611 WMB196610:WMB196611 WVX196610:WVX196611 J262146:J262147 JL262146:JL262147 TH262146:TH262147 ADD262146:ADD262147 AMZ262146:AMZ262147 AWV262146:AWV262147 BGR262146:BGR262147 BQN262146:BQN262147 CAJ262146:CAJ262147 CKF262146:CKF262147 CUB262146:CUB262147 DDX262146:DDX262147 DNT262146:DNT262147 DXP262146:DXP262147 EHL262146:EHL262147 ERH262146:ERH262147 FBD262146:FBD262147 FKZ262146:FKZ262147 FUV262146:FUV262147 GER262146:GER262147 GON262146:GON262147 GYJ262146:GYJ262147 HIF262146:HIF262147 HSB262146:HSB262147 IBX262146:IBX262147 ILT262146:ILT262147 IVP262146:IVP262147 JFL262146:JFL262147 JPH262146:JPH262147 JZD262146:JZD262147 KIZ262146:KIZ262147 KSV262146:KSV262147 LCR262146:LCR262147 LMN262146:LMN262147 LWJ262146:LWJ262147 MGF262146:MGF262147 MQB262146:MQB262147 MZX262146:MZX262147 NJT262146:NJT262147 NTP262146:NTP262147 ODL262146:ODL262147 ONH262146:ONH262147 OXD262146:OXD262147 PGZ262146:PGZ262147 PQV262146:PQV262147 QAR262146:QAR262147 QKN262146:QKN262147 QUJ262146:QUJ262147 REF262146:REF262147 ROB262146:ROB262147 RXX262146:RXX262147 SHT262146:SHT262147 SRP262146:SRP262147 TBL262146:TBL262147 TLH262146:TLH262147 TVD262146:TVD262147 UEZ262146:UEZ262147 UOV262146:UOV262147 UYR262146:UYR262147 VIN262146:VIN262147 VSJ262146:VSJ262147 WCF262146:WCF262147 WMB262146:WMB262147 WVX262146:WVX262147 J327682:J327683 JL327682:JL327683 TH327682:TH327683 ADD327682:ADD327683 AMZ327682:AMZ327683 AWV327682:AWV327683 BGR327682:BGR327683 BQN327682:BQN327683 CAJ327682:CAJ327683 CKF327682:CKF327683 CUB327682:CUB327683 DDX327682:DDX327683 DNT327682:DNT327683 DXP327682:DXP327683 EHL327682:EHL327683 ERH327682:ERH327683 FBD327682:FBD327683 FKZ327682:FKZ327683 FUV327682:FUV327683 GER327682:GER327683 GON327682:GON327683 GYJ327682:GYJ327683 HIF327682:HIF327683 HSB327682:HSB327683 IBX327682:IBX327683 ILT327682:ILT327683 IVP327682:IVP327683 JFL327682:JFL327683 JPH327682:JPH327683 JZD327682:JZD327683 KIZ327682:KIZ327683 KSV327682:KSV327683 LCR327682:LCR327683 LMN327682:LMN327683 LWJ327682:LWJ327683 MGF327682:MGF327683 MQB327682:MQB327683 MZX327682:MZX327683 NJT327682:NJT327683 NTP327682:NTP327683 ODL327682:ODL327683 ONH327682:ONH327683 OXD327682:OXD327683 PGZ327682:PGZ327683 PQV327682:PQV327683 QAR327682:QAR327683 QKN327682:QKN327683 QUJ327682:QUJ327683 REF327682:REF327683 ROB327682:ROB327683 RXX327682:RXX327683 SHT327682:SHT327683 SRP327682:SRP327683 TBL327682:TBL327683 TLH327682:TLH327683 TVD327682:TVD327683 UEZ327682:UEZ327683 UOV327682:UOV327683 UYR327682:UYR327683 VIN327682:VIN327683 VSJ327682:VSJ327683 WCF327682:WCF327683 WMB327682:WMB327683 WVX327682:WVX327683 J393218:J393219 JL393218:JL393219 TH393218:TH393219 ADD393218:ADD393219 AMZ393218:AMZ393219 AWV393218:AWV393219 BGR393218:BGR393219 BQN393218:BQN393219 CAJ393218:CAJ393219 CKF393218:CKF393219 CUB393218:CUB393219 DDX393218:DDX393219 DNT393218:DNT393219 DXP393218:DXP393219 EHL393218:EHL393219 ERH393218:ERH393219 FBD393218:FBD393219 FKZ393218:FKZ393219 FUV393218:FUV393219 GER393218:GER393219 GON393218:GON393219 GYJ393218:GYJ393219 HIF393218:HIF393219 HSB393218:HSB393219 IBX393218:IBX393219 ILT393218:ILT393219 IVP393218:IVP393219 JFL393218:JFL393219 JPH393218:JPH393219 JZD393218:JZD393219 KIZ393218:KIZ393219 KSV393218:KSV393219 LCR393218:LCR393219 LMN393218:LMN393219 LWJ393218:LWJ393219 MGF393218:MGF393219 MQB393218:MQB393219 MZX393218:MZX393219 NJT393218:NJT393219 NTP393218:NTP393219 ODL393218:ODL393219 ONH393218:ONH393219 OXD393218:OXD393219 PGZ393218:PGZ393219 PQV393218:PQV393219 QAR393218:QAR393219 QKN393218:QKN393219 QUJ393218:QUJ393219 REF393218:REF393219 ROB393218:ROB393219 RXX393218:RXX393219 SHT393218:SHT393219 SRP393218:SRP393219 TBL393218:TBL393219 TLH393218:TLH393219 TVD393218:TVD393219 UEZ393218:UEZ393219 UOV393218:UOV393219 UYR393218:UYR393219 VIN393218:VIN393219 VSJ393218:VSJ393219 WCF393218:WCF393219 WMB393218:WMB393219 WVX393218:WVX393219 J458754:J458755 JL458754:JL458755 TH458754:TH458755 ADD458754:ADD458755 AMZ458754:AMZ458755 AWV458754:AWV458755 BGR458754:BGR458755 BQN458754:BQN458755 CAJ458754:CAJ458755 CKF458754:CKF458755 CUB458754:CUB458755 DDX458754:DDX458755 DNT458754:DNT458755 DXP458754:DXP458755 EHL458754:EHL458755 ERH458754:ERH458755 FBD458754:FBD458755 FKZ458754:FKZ458755 FUV458754:FUV458755 GER458754:GER458755 GON458754:GON458755 GYJ458754:GYJ458755 HIF458754:HIF458755 HSB458754:HSB458755 IBX458754:IBX458755 ILT458754:ILT458755 IVP458754:IVP458755 JFL458754:JFL458755 JPH458754:JPH458755 JZD458754:JZD458755 KIZ458754:KIZ458755 KSV458754:KSV458755 LCR458754:LCR458755 LMN458754:LMN458755 LWJ458754:LWJ458755 MGF458754:MGF458755 MQB458754:MQB458755 MZX458754:MZX458755 NJT458754:NJT458755 NTP458754:NTP458755 ODL458754:ODL458755 ONH458754:ONH458755 OXD458754:OXD458755 PGZ458754:PGZ458755 PQV458754:PQV458755 QAR458754:QAR458755 QKN458754:QKN458755 QUJ458754:QUJ458755 REF458754:REF458755 ROB458754:ROB458755 RXX458754:RXX458755 SHT458754:SHT458755 SRP458754:SRP458755 TBL458754:TBL458755 TLH458754:TLH458755 TVD458754:TVD458755 UEZ458754:UEZ458755 UOV458754:UOV458755 UYR458754:UYR458755 VIN458754:VIN458755 VSJ458754:VSJ458755 WCF458754:WCF458755 WMB458754:WMB458755 WVX458754:WVX458755 J524290:J524291 JL524290:JL524291 TH524290:TH524291 ADD524290:ADD524291 AMZ524290:AMZ524291 AWV524290:AWV524291 BGR524290:BGR524291 BQN524290:BQN524291 CAJ524290:CAJ524291 CKF524290:CKF524291 CUB524290:CUB524291 DDX524290:DDX524291 DNT524290:DNT524291 DXP524290:DXP524291 EHL524290:EHL524291 ERH524290:ERH524291 FBD524290:FBD524291 FKZ524290:FKZ524291 FUV524290:FUV524291 GER524290:GER524291 GON524290:GON524291 GYJ524290:GYJ524291 HIF524290:HIF524291 HSB524290:HSB524291 IBX524290:IBX524291 ILT524290:ILT524291 IVP524290:IVP524291 JFL524290:JFL524291 JPH524290:JPH524291 JZD524290:JZD524291 KIZ524290:KIZ524291 KSV524290:KSV524291 LCR524290:LCR524291 LMN524290:LMN524291 LWJ524290:LWJ524291 MGF524290:MGF524291 MQB524290:MQB524291 MZX524290:MZX524291 NJT524290:NJT524291 NTP524290:NTP524291 ODL524290:ODL524291 ONH524290:ONH524291 OXD524290:OXD524291 PGZ524290:PGZ524291 PQV524290:PQV524291 QAR524290:QAR524291 QKN524290:QKN524291 QUJ524290:QUJ524291 REF524290:REF524291 ROB524290:ROB524291 RXX524290:RXX524291 SHT524290:SHT524291 SRP524290:SRP524291 TBL524290:TBL524291 TLH524290:TLH524291 TVD524290:TVD524291 UEZ524290:UEZ524291 UOV524290:UOV524291 UYR524290:UYR524291 VIN524290:VIN524291 VSJ524290:VSJ524291 WCF524290:WCF524291 WMB524290:WMB524291 WVX524290:WVX524291 J589826:J589827 JL589826:JL589827 TH589826:TH589827 ADD589826:ADD589827 AMZ589826:AMZ589827 AWV589826:AWV589827 BGR589826:BGR589827 BQN589826:BQN589827 CAJ589826:CAJ589827 CKF589826:CKF589827 CUB589826:CUB589827 DDX589826:DDX589827 DNT589826:DNT589827 DXP589826:DXP589827 EHL589826:EHL589827 ERH589826:ERH589827 FBD589826:FBD589827 FKZ589826:FKZ589827 FUV589826:FUV589827 GER589826:GER589827 GON589826:GON589827 GYJ589826:GYJ589827 HIF589826:HIF589827 HSB589826:HSB589827 IBX589826:IBX589827 ILT589826:ILT589827 IVP589826:IVP589827 JFL589826:JFL589827 JPH589826:JPH589827 JZD589826:JZD589827 KIZ589826:KIZ589827 KSV589826:KSV589827 LCR589826:LCR589827 LMN589826:LMN589827 LWJ589826:LWJ589827 MGF589826:MGF589827 MQB589826:MQB589827 MZX589826:MZX589827 NJT589826:NJT589827 NTP589826:NTP589827 ODL589826:ODL589827 ONH589826:ONH589827 OXD589826:OXD589827 PGZ589826:PGZ589827 PQV589826:PQV589827 QAR589826:QAR589827 QKN589826:QKN589827 QUJ589826:QUJ589827 REF589826:REF589827 ROB589826:ROB589827 RXX589826:RXX589827 SHT589826:SHT589827 SRP589826:SRP589827 TBL589826:TBL589827 TLH589826:TLH589827 TVD589826:TVD589827 UEZ589826:UEZ589827 UOV589826:UOV589827 UYR589826:UYR589827 VIN589826:VIN589827 VSJ589826:VSJ589827 WCF589826:WCF589827 WMB589826:WMB589827 WVX589826:WVX589827 J655362:J655363 JL655362:JL655363 TH655362:TH655363 ADD655362:ADD655363 AMZ655362:AMZ655363 AWV655362:AWV655363 BGR655362:BGR655363 BQN655362:BQN655363 CAJ655362:CAJ655363 CKF655362:CKF655363 CUB655362:CUB655363 DDX655362:DDX655363 DNT655362:DNT655363 DXP655362:DXP655363 EHL655362:EHL655363 ERH655362:ERH655363 FBD655362:FBD655363 FKZ655362:FKZ655363 FUV655362:FUV655363 GER655362:GER655363 GON655362:GON655363 GYJ655362:GYJ655363 HIF655362:HIF655363 HSB655362:HSB655363 IBX655362:IBX655363 ILT655362:ILT655363 IVP655362:IVP655363 JFL655362:JFL655363 JPH655362:JPH655363 JZD655362:JZD655363 KIZ655362:KIZ655363 KSV655362:KSV655363 LCR655362:LCR655363 LMN655362:LMN655363 LWJ655362:LWJ655363 MGF655362:MGF655363 MQB655362:MQB655363 MZX655362:MZX655363 NJT655362:NJT655363 NTP655362:NTP655363 ODL655362:ODL655363 ONH655362:ONH655363 OXD655362:OXD655363 PGZ655362:PGZ655363 PQV655362:PQV655363 QAR655362:QAR655363 QKN655362:QKN655363 QUJ655362:QUJ655363 REF655362:REF655363 ROB655362:ROB655363 RXX655362:RXX655363 SHT655362:SHT655363 SRP655362:SRP655363 TBL655362:TBL655363 TLH655362:TLH655363 TVD655362:TVD655363 UEZ655362:UEZ655363 UOV655362:UOV655363 UYR655362:UYR655363 VIN655362:VIN655363 VSJ655362:VSJ655363 WCF655362:WCF655363 WMB655362:WMB655363 WVX655362:WVX655363 J720898:J720899 JL720898:JL720899 TH720898:TH720899 ADD720898:ADD720899 AMZ720898:AMZ720899 AWV720898:AWV720899 BGR720898:BGR720899 BQN720898:BQN720899 CAJ720898:CAJ720899 CKF720898:CKF720899 CUB720898:CUB720899 DDX720898:DDX720899 DNT720898:DNT720899 DXP720898:DXP720899 EHL720898:EHL720899 ERH720898:ERH720899 FBD720898:FBD720899 FKZ720898:FKZ720899 FUV720898:FUV720899 GER720898:GER720899 GON720898:GON720899 GYJ720898:GYJ720899 HIF720898:HIF720899 HSB720898:HSB720899 IBX720898:IBX720899 ILT720898:ILT720899 IVP720898:IVP720899 JFL720898:JFL720899 JPH720898:JPH720899 JZD720898:JZD720899 KIZ720898:KIZ720899 KSV720898:KSV720899 LCR720898:LCR720899 LMN720898:LMN720899 LWJ720898:LWJ720899 MGF720898:MGF720899 MQB720898:MQB720899 MZX720898:MZX720899 NJT720898:NJT720899 NTP720898:NTP720899 ODL720898:ODL720899 ONH720898:ONH720899 OXD720898:OXD720899 PGZ720898:PGZ720899 PQV720898:PQV720899 QAR720898:QAR720899 QKN720898:QKN720899 QUJ720898:QUJ720899 REF720898:REF720899 ROB720898:ROB720899 RXX720898:RXX720899 SHT720898:SHT720899 SRP720898:SRP720899 TBL720898:TBL720899 TLH720898:TLH720899 TVD720898:TVD720899 UEZ720898:UEZ720899 UOV720898:UOV720899 UYR720898:UYR720899 VIN720898:VIN720899 VSJ720898:VSJ720899 WCF720898:WCF720899 WMB720898:WMB720899 WVX720898:WVX720899 J786434:J786435 JL786434:JL786435 TH786434:TH786435 ADD786434:ADD786435 AMZ786434:AMZ786435 AWV786434:AWV786435 BGR786434:BGR786435 BQN786434:BQN786435 CAJ786434:CAJ786435 CKF786434:CKF786435 CUB786434:CUB786435 DDX786434:DDX786435 DNT786434:DNT786435 DXP786434:DXP786435 EHL786434:EHL786435 ERH786434:ERH786435 FBD786434:FBD786435 FKZ786434:FKZ786435 FUV786434:FUV786435 GER786434:GER786435 GON786434:GON786435 GYJ786434:GYJ786435 HIF786434:HIF786435 HSB786434:HSB786435 IBX786434:IBX786435 ILT786434:ILT786435 IVP786434:IVP786435 JFL786434:JFL786435 JPH786434:JPH786435 JZD786434:JZD786435 KIZ786434:KIZ786435 KSV786434:KSV786435 LCR786434:LCR786435 LMN786434:LMN786435 LWJ786434:LWJ786435 MGF786434:MGF786435 MQB786434:MQB786435 MZX786434:MZX786435 NJT786434:NJT786435 NTP786434:NTP786435 ODL786434:ODL786435 ONH786434:ONH786435 OXD786434:OXD786435 PGZ786434:PGZ786435 PQV786434:PQV786435 QAR786434:QAR786435 QKN786434:QKN786435 QUJ786434:QUJ786435 REF786434:REF786435 ROB786434:ROB786435 RXX786434:RXX786435 SHT786434:SHT786435 SRP786434:SRP786435 TBL786434:TBL786435 TLH786434:TLH786435 TVD786434:TVD786435 UEZ786434:UEZ786435 UOV786434:UOV786435 UYR786434:UYR786435 VIN786434:VIN786435 VSJ786434:VSJ786435 WCF786434:WCF786435 WMB786434:WMB786435 WVX786434:WVX786435 J851970:J851971 JL851970:JL851971 TH851970:TH851971 ADD851970:ADD851971 AMZ851970:AMZ851971 AWV851970:AWV851971 BGR851970:BGR851971 BQN851970:BQN851971 CAJ851970:CAJ851971 CKF851970:CKF851971 CUB851970:CUB851971 DDX851970:DDX851971 DNT851970:DNT851971 DXP851970:DXP851971 EHL851970:EHL851971 ERH851970:ERH851971 FBD851970:FBD851971 FKZ851970:FKZ851971 FUV851970:FUV851971 GER851970:GER851971 GON851970:GON851971 GYJ851970:GYJ851971 HIF851970:HIF851971 HSB851970:HSB851971 IBX851970:IBX851971 ILT851970:ILT851971 IVP851970:IVP851971 JFL851970:JFL851971 JPH851970:JPH851971 JZD851970:JZD851971 KIZ851970:KIZ851971 KSV851970:KSV851971 LCR851970:LCR851971 LMN851970:LMN851971 LWJ851970:LWJ851971 MGF851970:MGF851971 MQB851970:MQB851971 MZX851970:MZX851971 NJT851970:NJT851971 NTP851970:NTP851971 ODL851970:ODL851971 ONH851970:ONH851971 OXD851970:OXD851971 PGZ851970:PGZ851971 PQV851970:PQV851971 QAR851970:QAR851971 QKN851970:QKN851971 QUJ851970:QUJ851971 REF851970:REF851971 ROB851970:ROB851971 RXX851970:RXX851971 SHT851970:SHT851971 SRP851970:SRP851971 TBL851970:TBL851971 TLH851970:TLH851971 TVD851970:TVD851971 UEZ851970:UEZ851971 UOV851970:UOV851971 UYR851970:UYR851971 VIN851970:VIN851971 VSJ851970:VSJ851971 WCF851970:WCF851971 WMB851970:WMB851971 WVX851970:WVX851971 J917506:J917507 JL917506:JL917507 TH917506:TH917507 ADD917506:ADD917507 AMZ917506:AMZ917507 AWV917506:AWV917507 BGR917506:BGR917507 BQN917506:BQN917507 CAJ917506:CAJ917507 CKF917506:CKF917507 CUB917506:CUB917507 DDX917506:DDX917507 DNT917506:DNT917507 DXP917506:DXP917507 EHL917506:EHL917507 ERH917506:ERH917507 FBD917506:FBD917507 FKZ917506:FKZ917507 FUV917506:FUV917507 GER917506:GER917507 GON917506:GON917507 GYJ917506:GYJ917507 HIF917506:HIF917507 HSB917506:HSB917507 IBX917506:IBX917507 ILT917506:ILT917507 IVP917506:IVP917507 JFL917506:JFL917507 JPH917506:JPH917507 JZD917506:JZD917507 KIZ917506:KIZ917507 KSV917506:KSV917507 LCR917506:LCR917507 LMN917506:LMN917507 LWJ917506:LWJ917507 MGF917506:MGF917507 MQB917506:MQB917507 MZX917506:MZX917507 NJT917506:NJT917507 NTP917506:NTP917507 ODL917506:ODL917507 ONH917506:ONH917507 OXD917506:OXD917507 PGZ917506:PGZ917507 PQV917506:PQV917507 QAR917506:QAR917507 QKN917506:QKN917507 QUJ917506:QUJ917507 REF917506:REF917507 ROB917506:ROB917507 RXX917506:RXX917507 SHT917506:SHT917507 SRP917506:SRP917507 TBL917506:TBL917507 TLH917506:TLH917507 TVD917506:TVD917507 UEZ917506:UEZ917507 UOV917506:UOV917507 UYR917506:UYR917507 VIN917506:VIN917507 VSJ917506:VSJ917507 WCF917506:WCF917507 WMB917506:WMB917507 WVX917506:WVX917507 J983042:J983043 JL983042:JL983043 TH983042:TH983043 ADD983042:ADD983043 AMZ983042:AMZ983043 AWV983042:AWV983043 BGR983042:BGR983043 BQN983042:BQN983043 CAJ983042:CAJ983043 CKF983042:CKF983043 CUB983042:CUB983043 DDX983042:DDX983043 DNT983042:DNT983043 DXP983042:DXP983043 EHL983042:EHL983043 ERH983042:ERH983043 FBD983042:FBD983043 FKZ983042:FKZ983043 FUV983042:FUV983043 GER983042:GER983043 GON983042:GON983043 GYJ983042:GYJ983043 HIF983042:HIF983043 HSB983042:HSB983043 IBX983042:IBX983043 ILT983042:ILT983043 IVP983042:IVP983043 JFL983042:JFL983043 JPH983042:JPH983043 JZD983042:JZD983043 KIZ983042:KIZ983043 KSV983042:KSV983043 LCR983042:LCR983043 LMN983042:LMN983043 LWJ983042:LWJ983043 MGF983042:MGF983043 MQB983042:MQB983043 MZX983042:MZX983043 NJT983042:NJT983043 NTP983042:NTP983043 ODL983042:ODL983043 ONH983042:ONH983043 OXD983042:OXD983043 PGZ983042:PGZ983043 PQV983042:PQV983043 QAR983042:QAR983043 QKN983042:QKN983043 QUJ983042:QUJ983043 REF983042:REF983043 ROB983042:ROB983043 RXX983042:RXX983043 SHT983042:SHT983043 SRP983042:SRP983043 TBL983042:TBL983043 TLH983042:TLH983043 TVD983042:TVD983043 UEZ983042:UEZ983043 UOV983042:UOV983043 UYR983042:UYR983043 VIN983042:VIN983043 VSJ983042:VSJ983043 WCF983042:WCF983043 WMB983042:WMB983043 WVX983042:WVX983043 H17 JJ17 TF17 ADB17 AMX17 AWT17 BGP17 BQL17 CAH17 CKD17 CTZ17 DDV17 DNR17 DXN17 EHJ17 ERF17 FBB17 FKX17 FUT17 GEP17 GOL17 GYH17 HID17 HRZ17 IBV17 ILR17 IVN17 JFJ17 JPF17 JZB17 KIX17 KST17 LCP17 LML17 LWH17 MGD17 MPZ17 MZV17 NJR17 NTN17 ODJ17 ONF17 OXB17 PGX17 PQT17 QAP17 QKL17 QUH17 RED17 RNZ17 RXV17 SHR17 SRN17 TBJ17 TLF17 TVB17 UEX17 UOT17 UYP17 VIL17 VSH17 WCD17 WLZ17 WVV17 H65538:H65539 JJ65538:JJ65539 TF65538:TF65539 ADB65538:ADB65539 AMX65538:AMX65539 AWT65538:AWT65539 BGP65538:BGP65539 BQL65538:BQL65539 CAH65538:CAH65539 CKD65538:CKD65539 CTZ65538:CTZ65539 DDV65538:DDV65539 DNR65538:DNR65539 DXN65538:DXN65539 EHJ65538:EHJ65539 ERF65538:ERF65539 FBB65538:FBB65539 FKX65538:FKX65539 FUT65538:FUT65539 GEP65538:GEP65539 GOL65538:GOL65539 GYH65538:GYH65539 HID65538:HID65539 HRZ65538:HRZ65539 IBV65538:IBV65539 ILR65538:ILR65539 IVN65538:IVN65539 JFJ65538:JFJ65539 JPF65538:JPF65539 JZB65538:JZB65539 KIX65538:KIX65539 KST65538:KST65539 LCP65538:LCP65539 LML65538:LML65539 LWH65538:LWH65539 MGD65538:MGD65539 MPZ65538:MPZ65539 MZV65538:MZV65539 NJR65538:NJR65539 NTN65538:NTN65539 ODJ65538:ODJ65539 ONF65538:ONF65539 OXB65538:OXB65539 PGX65538:PGX65539 PQT65538:PQT65539 QAP65538:QAP65539 QKL65538:QKL65539 QUH65538:QUH65539 RED65538:RED65539 RNZ65538:RNZ65539 RXV65538:RXV65539 SHR65538:SHR65539 SRN65538:SRN65539 TBJ65538:TBJ65539 TLF65538:TLF65539 TVB65538:TVB65539 UEX65538:UEX65539 UOT65538:UOT65539 UYP65538:UYP65539 VIL65538:VIL65539 VSH65538:VSH65539 WCD65538:WCD65539 WLZ65538:WLZ65539 WVV65538:WVV65539 H131074:H131075 JJ131074:JJ131075 TF131074:TF131075 ADB131074:ADB131075 AMX131074:AMX131075 AWT131074:AWT131075 BGP131074:BGP131075 BQL131074:BQL131075 CAH131074:CAH131075 CKD131074:CKD131075 CTZ131074:CTZ131075 DDV131074:DDV131075 DNR131074:DNR131075 DXN131074:DXN131075 EHJ131074:EHJ131075 ERF131074:ERF131075 FBB131074:FBB131075 FKX131074:FKX131075 FUT131074:FUT131075 GEP131074:GEP131075 GOL131074:GOL131075 GYH131074:GYH131075 HID131074:HID131075 HRZ131074:HRZ131075 IBV131074:IBV131075 ILR131074:ILR131075 IVN131074:IVN131075 JFJ131074:JFJ131075 JPF131074:JPF131075 JZB131074:JZB131075 KIX131074:KIX131075 KST131074:KST131075 LCP131074:LCP131075 LML131074:LML131075 LWH131074:LWH131075 MGD131074:MGD131075 MPZ131074:MPZ131075 MZV131074:MZV131075 NJR131074:NJR131075 NTN131074:NTN131075 ODJ131074:ODJ131075 ONF131074:ONF131075 OXB131074:OXB131075 PGX131074:PGX131075 PQT131074:PQT131075 QAP131074:QAP131075 QKL131074:QKL131075 QUH131074:QUH131075 RED131074:RED131075 RNZ131074:RNZ131075 RXV131074:RXV131075 SHR131074:SHR131075 SRN131074:SRN131075 TBJ131074:TBJ131075 TLF131074:TLF131075 TVB131074:TVB131075 UEX131074:UEX131075 UOT131074:UOT131075 UYP131074:UYP131075 VIL131074:VIL131075 VSH131074:VSH131075 WCD131074:WCD131075 WLZ131074:WLZ131075 WVV131074:WVV131075 H196610:H196611 JJ196610:JJ196611 TF196610:TF196611 ADB196610:ADB196611 AMX196610:AMX196611 AWT196610:AWT196611 BGP196610:BGP196611 BQL196610:BQL196611 CAH196610:CAH196611 CKD196610:CKD196611 CTZ196610:CTZ196611 DDV196610:DDV196611 DNR196610:DNR196611 DXN196610:DXN196611 EHJ196610:EHJ196611 ERF196610:ERF196611 FBB196610:FBB196611 FKX196610:FKX196611 FUT196610:FUT196611 GEP196610:GEP196611 GOL196610:GOL196611 GYH196610:GYH196611 HID196610:HID196611 HRZ196610:HRZ196611 IBV196610:IBV196611 ILR196610:ILR196611 IVN196610:IVN196611 JFJ196610:JFJ196611 JPF196610:JPF196611 JZB196610:JZB196611 KIX196610:KIX196611 KST196610:KST196611 LCP196610:LCP196611 LML196610:LML196611 LWH196610:LWH196611 MGD196610:MGD196611 MPZ196610:MPZ196611 MZV196610:MZV196611 NJR196610:NJR196611 NTN196610:NTN196611 ODJ196610:ODJ196611 ONF196610:ONF196611 OXB196610:OXB196611 PGX196610:PGX196611 PQT196610:PQT196611 QAP196610:QAP196611 QKL196610:QKL196611 QUH196610:QUH196611 RED196610:RED196611 RNZ196610:RNZ196611 RXV196610:RXV196611 SHR196610:SHR196611 SRN196610:SRN196611 TBJ196610:TBJ196611 TLF196610:TLF196611 TVB196610:TVB196611 UEX196610:UEX196611 UOT196610:UOT196611 UYP196610:UYP196611 VIL196610:VIL196611 VSH196610:VSH196611 WCD196610:WCD196611 WLZ196610:WLZ196611 WVV196610:WVV196611 H262146:H262147 JJ262146:JJ262147 TF262146:TF262147 ADB262146:ADB262147 AMX262146:AMX262147 AWT262146:AWT262147 BGP262146:BGP262147 BQL262146:BQL262147 CAH262146:CAH262147 CKD262146:CKD262147 CTZ262146:CTZ262147 DDV262146:DDV262147 DNR262146:DNR262147 DXN262146:DXN262147 EHJ262146:EHJ262147 ERF262146:ERF262147 FBB262146:FBB262147 FKX262146:FKX262147 FUT262146:FUT262147 GEP262146:GEP262147 GOL262146:GOL262147 GYH262146:GYH262147 HID262146:HID262147 HRZ262146:HRZ262147 IBV262146:IBV262147 ILR262146:ILR262147 IVN262146:IVN262147 JFJ262146:JFJ262147 JPF262146:JPF262147 JZB262146:JZB262147 KIX262146:KIX262147 KST262146:KST262147 LCP262146:LCP262147 LML262146:LML262147 LWH262146:LWH262147 MGD262146:MGD262147 MPZ262146:MPZ262147 MZV262146:MZV262147 NJR262146:NJR262147 NTN262146:NTN262147 ODJ262146:ODJ262147 ONF262146:ONF262147 OXB262146:OXB262147 PGX262146:PGX262147 PQT262146:PQT262147 QAP262146:QAP262147 QKL262146:QKL262147 QUH262146:QUH262147 RED262146:RED262147 RNZ262146:RNZ262147 RXV262146:RXV262147 SHR262146:SHR262147 SRN262146:SRN262147 TBJ262146:TBJ262147 TLF262146:TLF262147 TVB262146:TVB262147 UEX262146:UEX262147 UOT262146:UOT262147 UYP262146:UYP262147 VIL262146:VIL262147 VSH262146:VSH262147 WCD262146:WCD262147 WLZ262146:WLZ262147 WVV262146:WVV262147 H327682:H327683 JJ327682:JJ327683 TF327682:TF327683 ADB327682:ADB327683 AMX327682:AMX327683 AWT327682:AWT327683 BGP327682:BGP327683 BQL327682:BQL327683 CAH327682:CAH327683 CKD327682:CKD327683 CTZ327682:CTZ327683 DDV327682:DDV327683 DNR327682:DNR327683 DXN327682:DXN327683 EHJ327682:EHJ327683 ERF327682:ERF327683 FBB327682:FBB327683 FKX327682:FKX327683 FUT327682:FUT327683 GEP327682:GEP327683 GOL327682:GOL327683 GYH327682:GYH327683 HID327682:HID327683 HRZ327682:HRZ327683 IBV327682:IBV327683 ILR327682:ILR327683 IVN327682:IVN327683 JFJ327682:JFJ327683 JPF327682:JPF327683 JZB327682:JZB327683 KIX327682:KIX327683 KST327682:KST327683 LCP327682:LCP327683 LML327682:LML327683 LWH327682:LWH327683 MGD327682:MGD327683 MPZ327682:MPZ327683 MZV327682:MZV327683 NJR327682:NJR327683 NTN327682:NTN327683 ODJ327682:ODJ327683 ONF327682:ONF327683 OXB327682:OXB327683 PGX327682:PGX327683 PQT327682:PQT327683 QAP327682:QAP327683 QKL327682:QKL327683 QUH327682:QUH327683 RED327682:RED327683 RNZ327682:RNZ327683 RXV327682:RXV327683 SHR327682:SHR327683 SRN327682:SRN327683 TBJ327682:TBJ327683 TLF327682:TLF327683 TVB327682:TVB327683 UEX327682:UEX327683 UOT327682:UOT327683 UYP327682:UYP327683 VIL327682:VIL327683 VSH327682:VSH327683 WCD327682:WCD327683 WLZ327682:WLZ327683 WVV327682:WVV327683 H393218:H393219 JJ393218:JJ393219 TF393218:TF393219 ADB393218:ADB393219 AMX393218:AMX393219 AWT393218:AWT393219 BGP393218:BGP393219 BQL393218:BQL393219 CAH393218:CAH393219 CKD393218:CKD393219 CTZ393218:CTZ393219 DDV393218:DDV393219 DNR393218:DNR393219 DXN393218:DXN393219 EHJ393218:EHJ393219 ERF393218:ERF393219 FBB393218:FBB393219 FKX393218:FKX393219 FUT393218:FUT393219 GEP393218:GEP393219 GOL393218:GOL393219 GYH393218:GYH393219 HID393218:HID393219 HRZ393218:HRZ393219 IBV393218:IBV393219 ILR393218:ILR393219 IVN393218:IVN393219 JFJ393218:JFJ393219 JPF393218:JPF393219 JZB393218:JZB393219 KIX393218:KIX393219 KST393218:KST393219 LCP393218:LCP393219 LML393218:LML393219 LWH393218:LWH393219 MGD393218:MGD393219 MPZ393218:MPZ393219 MZV393218:MZV393219 NJR393218:NJR393219 NTN393218:NTN393219 ODJ393218:ODJ393219 ONF393218:ONF393219 OXB393218:OXB393219 PGX393218:PGX393219 PQT393218:PQT393219 QAP393218:QAP393219 QKL393218:QKL393219 QUH393218:QUH393219 RED393218:RED393219 RNZ393218:RNZ393219 RXV393218:RXV393219 SHR393218:SHR393219 SRN393218:SRN393219 TBJ393218:TBJ393219 TLF393218:TLF393219 TVB393218:TVB393219 UEX393218:UEX393219 UOT393218:UOT393219 UYP393218:UYP393219 VIL393218:VIL393219 VSH393218:VSH393219 WCD393218:WCD393219 WLZ393218:WLZ393219 WVV393218:WVV393219 H458754:H458755 JJ458754:JJ458755 TF458754:TF458755 ADB458754:ADB458755 AMX458754:AMX458755 AWT458754:AWT458755 BGP458754:BGP458755 BQL458754:BQL458755 CAH458754:CAH458755 CKD458754:CKD458755 CTZ458754:CTZ458755 DDV458754:DDV458755 DNR458754:DNR458755 DXN458754:DXN458755 EHJ458754:EHJ458755 ERF458754:ERF458755 FBB458754:FBB458755 FKX458754:FKX458755 FUT458754:FUT458755 GEP458754:GEP458755 GOL458754:GOL458755 GYH458754:GYH458755 HID458754:HID458755 HRZ458754:HRZ458755 IBV458754:IBV458755 ILR458754:ILR458755 IVN458754:IVN458755 JFJ458754:JFJ458755 JPF458754:JPF458755 JZB458754:JZB458755 KIX458754:KIX458755 KST458754:KST458755 LCP458754:LCP458755 LML458754:LML458755 LWH458754:LWH458755 MGD458754:MGD458755 MPZ458754:MPZ458755 MZV458754:MZV458755 NJR458754:NJR458755 NTN458754:NTN458755 ODJ458754:ODJ458755 ONF458754:ONF458755 OXB458754:OXB458755 PGX458754:PGX458755 PQT458754:PQT458755 QAP458754:QAP458755 QKL458754:QKL458755 QUH458754:QUH458755 RED458754:RED458755 RNZ458754:RNZ458755 RXV458754:RXV458755 SHR458754:SHR458755 SRN458754:SRN458755 TBJ458754:TBJ458755 TLF458754:TLF458755 TVB458754:TVB458755 UEX458754:UEX458755 UOT458754:UOT458755 UYP458754:UYP458755 VIL458754:VIL458755 VSH458754:VSH458755 WCD458754:WCD458755 WLZ458754:WLZ458755 WVV458754:WVV458755 H524290:H524291 JJ524290:JJ524291 TF524290:TF524291 ADB524290:ADB524291 AMX524290:AMX524291 AWT524290:AWT524291 BGP524290:BGP524291 BQL524290:BQL524291 CAH524290:CAH524291 CKD524290:CKD524291 CTZ524290:CTZ524291 DDV524290:DDV524291 DNR524290:DNR524291 DXN524290:DXN524291 EHJ524290:EHJ524291 ERF524290:ERF524291 FBB524290:FBB524291 FKX524290:FKX524291 FUT524290:FUT524291 GEP524290:GEP524291 GOL524290:GOL524291 GYH524290:GYH524291 HID524290:HID524291 HRZ524290:HRZ524291 IBV524290:IBV524291 ILR524290:ILR524291 IVN524290:IVN524291 JFJ524290:JFJ524291 JPF524290:JPF524291 JZB524290:JZB524291 KIX524290:KIX524291 KST524290:KST524291 LCP524290:LCP524291 LML524290:LML524291 LWH524290:LWH524291 MGD524290:MGD524291 MPZ524290:MPZ524291 MZV524290:MZV524291 NJR524290:NJR524291 NTN524290:NTN524291 ODJ524290:ODJ524291 ONF524290:ONF524291 OXB524290:OXB524291 PGX524290:PGX524291 PQT524290:PQT524291 QAP524290:QAP524291 QKL524290:QKL524291 QUH524290:QUH524291 RED524290:RED524291 RNZ524290:RNZ524291 RXV524290:RXV524291 SHR524290:SHR524291 SRN524290:SRN524291 TBJ524290:TBJ524291 TLF524290:TLF524291 TVB524290:TVB524291 UEX524290:UEX524291 UOT524290:UOT524291 UYP524290:UYP524291 VIL524290:VIL524291 VSH524290:VSH524291 WCD524290:WCD524291 WLZ524290:WLZ524291 WVV524290:WVV524291 H589826:H589827 JJ589826:JJ589827 TF589826:TF589827 ADB589826:ADB589827 AMX589826:AMX589827 AWT589826:AWT589827 BGP589826:BGP589827 BQL589826:BQL589827 CAH589826:CAH589827 CKD589826:CKD589827 CTZ589826:CTZ589827 DDV589826:DDV589827 DNR589826:DNR589827 DXN589826:DXN589827 EHJ589826:EHJ589827 ERF589826:ERF589827 FBB589826:FBB589827 FKX589826:FKX589827 FUT589826:FUT589827 GEP589826:GEP589827 GOL589826:GOL589827 GYH589826:GYH589827 HID589826:HID589827 HRZ589826:HRZ589827 IBV589826:IBV589827 ILR589826:ILR589827 IVN589826:IVN589827 JFJ589826:JFJ589827 JPF589826:JPF589827 JZB589826:JZB589827 KIX589826:KIX589827 KST589826:KST589827 LCP589826:LCP589827 LML589826:LML589827 LWH589826:LWH589827 MGD589826:MGD589827 MPZ589826:MPZ589827 MZV589826:MZV589827 NJR589826:NJR589827 NTN589826:NTN589827 ODJ589826:ODJ589827 ONF589826:ONF589827 OXB589826:OXB589827 PGX589826:PGX589827 PQT589826:PQT589827 QAP589826:QAP589827 QKL589826:QKL589827 QUH589826:QUH589827 RED589826:RED589827 RNZ589826:RNZ589827 RXV589826:RXV589827 SHR589826:SHR589827 SRN589826:SRN589827 TBJ589826:TBJ589827 TLF589826:TLF589827 TVB589826:TVB589827 UEX589826:UEX589827 UOT589826:UOT589827 UYP589826:UYP589827 VIL589826:VIL589827 VSH589826:VSH589827 WCD589826:WCD589827 WLZ589826:WLZ589827 WVV589826:WVV589827 H655362:H655363 JJ655362:JJ655363 TF655362:TF655363 ADB655362:ADB655363 AMX655362:AMX655363 AWT655362:AWT655363 BGP655362:BGP655363 BQL655362:BQL655363 CAH655362:CAH655363 CKD655362:CKD655363 CTZ655362:CTZ655363 DDV655362:DDV655363 DNR655362:DNR655363 DXN655362:DXN655363 EHJ655362:EHJ655363 ERF655362:ERF655363 FBB655362:FBB655363 FKX655362:FKX655363 FUT655362:FUT655363 GEP655362:GEP655363 GOL655362:GOL655363 GYH655362:GYH655363 HID655362:HID655363 HRZ655362:HRZ655363 IBV655362:IBV655363 ILR655362:ILR655363 IVN655362:IVN655363 JFJ655362:JFJ655363 JPF655362:JPF655363 JZB655362:JZB655363 KIX655362:KIX655363 KST655362:KST655363 LCP655362:LCP655363 LML655362:LML655363 LWH655362:LWH655363 MGD655362:MGD655363 MPZ655362:MPZ655363 MZV655362:MZV655363 NJR655362:NJR655363 NTN655362:NTN655363 ODJ655362:ODJ655363 ONF655362:ONF655363 OXB655362:OXB655363 PGX655362:PGX655363 PQT655362:PQT655363 QAP655362:QAP655363 QKL655362:QKL655363 QUH655362:QUH655363 RED655362:RED655363 RNZ655362:RNZ655363 RXV655362:RXV655363 SHR655362:SHR655363 SRN655362:SRN655363 TBJ655362:TBJ655363 TLF655362:TLF655363 TVB655362:TVB655363 UEX655362:UEX655363 UOT655362:UOT655363 UYP655362:UYP655363 VIL655362:VIL655363 VSH655362:VSH655363 WCD655362:WCD655363 WLZ655362:WLZ655363 WVV655362:WVV655363 H720898:H720899 JJ720898:JJ720899 TF720898:TF720899 ADB720898:ADB720899 AMX720898:AMX720899 AWT720898:AWT720899 BGP720898:BGP720899 BQL720898:BQL720899 CAH720898:CAH720899 CKD720898:CKD720899 CTZ720898:CTZ720899 DDV720898:DDV720899 DNR720898:DNR720899 DXN720898:DXN720899 EHJ720898:EHJ720899 ERF720898:ERF720899 FBB720898:FBB720899 FKX720898:FKX720899 FUT720898:FUT720899 GEP720898:GEP720899 GOL720898:GOL720899 GYH720898:GYH720899 HID720898:HID720899 HRZ720898:HRZ720899 IBV720898:IBV720899 ILR720898:ILR720899 IVN720898:IVN720899 JFJ720898:JFJ720899 JPF720898:JPF720899 JZB720898:JZB720899 KIX720898:KIX720899 KST720898:KST720899 LCP720898:LCP720899 LML720898:LML720899 LWH720898:LWH720899 MGD720898:MGD720899 MPZ720898:MPZ720899 MZV720898:MZV720899 NJR720898:NJR720899 NTN720898:NTN720899 ODJ720898:ODJ720899 ONF720898:ONF720899 OXB720898:OXB720899 PGX720898:PGX720899 PQT720898:PQT720899 QAP720898:QAP720899 QKL720898:QKL720899 QUH720898:QUH720899 RED720898:RED720899 RNZ720898:RNZ720899 RXV720898:RXV720899 SHR720898:SHR720899 SRN720898:SRN720899 TBJ720898:TBJ720899 TLF720898:TLF720899 TVB720898:TVB720899 UEX720898:UEX720899 UOT720898:UOT720899 UYP720898:UYP720899 VIL720898:VIL720899 VSH720898:VSH720899 WCD720898:WCD720899 WLZ720898:WLZ720899 WVV720898:WVV720899 H786434:H786435 JJ786434:JJ786435 TF786434:TF786435 ADB786434:ADB786435 AMX786434:AMX786435 AWT786434:AWT786435 BGP786434:BGP786435 BQL786434:BQL786435 CAH786434:CAH786435 CKD786434:CKD786435 CTZ786434:CTZ786435 DDV786434:DDV786435 DNR786434:DNR786435 DXN786434:DXN786435 EHJ786434:EHJ786435 ERF786434:ERF786435 FBB786434:FBB786435 FKX786434:FKX786435 FUT786434:FUT786435 GEP786434:GEP786435 GOL786434:GOL786435 GYH786434:GYH786435 HID786434:HID786435 HRZ786434:HRZ786435 IBV786434:IBV786435 ILR786434:ILR786435 IVN786434:IVN786435 JFJ786434:JFJ786435 JPF786434:JPF786435 JZB786434:JZB786435 KIX786434:KIX786435 KST786434:KST786435 LCP786434:LCP786435 LML786434:LML786435 LWH786434:LWH786435 MGD786434:MGD786435 MPZ786434:MPZ786435 MZV786434:MZV786435 NJR786434:NJR786435 NTN786434:NTN786435 ODJ786434:ODJ786435 ONF786434:ONF786435 OXB786434:OXB786435 PGX786434:PGX786435 PQT786434:PQT786435 QAP786434:QAP786435 QKL786434:QKL786435 QUH786434:QUH786435 RED786434:RED786435 RNZ786434:RNZ786435 RXV786434:RXV786435 SHR786434:SHR786435 SRN786434:SRN786435 TBJ786434:TBJ786435 TLF786434:TLF786435 TVB786434:TVB786435 UEX786434:UEX786435 UOT786434:UOT786435 UYP786434:UYP786435 VIL786434:VIL786435 VSH786434:VSH786435 WCD786434:WCD786435 WLZ786434:WLZ786435 WVV786434:WVV786435 H851970:H851971 JJ851970:JJ851971 TF851970:TF851971 ADB851970:ADB851971 AMX851970:AMX851971 AWT851970:AWT851971 BGP851970:BGP851971 BQL851970:BQL851971 CAH851970:CAH851971 CKD851970:CKD851971 CTZ851970:CTZ851971 DDV851970:DDV851971 DNR851970:DNR851971 DXN851970:DXN851971 EHJ851970:EHJ851971 ERF851970:ERF851971 FBB851970:FBB851971 FKX851970:FKX851971 FUT851970:FUT851971 GEP851970:GEP851971 GOL851970:GOL851971 GYH851970:GYH851971 HID851970:HID851971 HRZ851970:HRZ851971 IBV851970:IBV851971 ILR851970:ILR851971 IVN851970:IVN851971 JFJ851970:JFJ851971 JPF851970:JPF851971 JZB851970:JZB851971 KIX851970:KIX851971 KST851970:KST851971 LCP851970:LCP851971 LML851970:LML851971 LWH851970:LWH851971 MGD851970:MGD851971 MPZ851970:MPZ851971 MZV851970:MZV851971 NJR851970:NJR851971 NTN851970:NTN851971 ODJ851970:ODJ851971 ONF851970:ONF851971 OXB851970:OXB851971 PGX851970:PGX851971 PQT851970:PQT851971 QAP851970:QAP851971 QKL851970:QKL851971 QUH851970:QUH851971 RED851970:RED851971 RNZ851970:RNZ851971 RXV851970:RXV851971 SHR851970:SHR851971 SRN851970:SRN851971 TBJ851970:TBJ851971 TLF851970:TLF851971 TVB851970:TVB851971 UEX851970:UEX851971 UOT851970:UOT851971 UYP851970:UYP851971 VIL851970:VIL851971 VSH851970:VSH851971 WCD851970:WCD851971 WLZ851970:WLZ851971 WVV851970:WVV851971 H917506:H917507 JJ917506:JJ917507 TF917506:TF917507 ADB917506:ADB917507 AMX917506:AMX917507 AWT917506:AWT917507 BGP917506:BGP917507 BQL917506:BQL917507 CAH917506:CAH917507 CKD917506:CKD917507 CTZ917506:CTZ917507 DDV917506:DDV917507 DNR917506:DNR917507 DXN917506:DXN917507 EHJ917506:EHJ917507 ERF917506:ERF917507 FBB917506:FBB917507 FKX917506:FKX917507 FUT917506:FUT917507 GEP917506:GEP917507 GOL917506:GOL917507 GYH917506:GYH917507 HID917506:HID917507 HRZ917506:HRZ917507 IBV917506:IBV917507 ILR917506:ILR917507 IVN917506:IVN917507 JFJ917506:JFJ917507 JPF917506:JPF917507 JZB917506:JZB917507 KIX917506:KIX917507 KST917506:KST917507 LCP917506:LCP917507 LML917506:LML917507 LWH917506:LWH917507 MGD917506:MGD917507 MPZ917506:MPZ917507 MZV917506:MZV917507 NJR917506:NJR917507 NTN917506:NTN917507 ODJ917506:ODJ917507 ONF917506:ONF917507 OXB917506:OXB917507 PGX917506:PGX917507 PQT917506:PQT917507 QAP917506:QAP917507 QKL917506:QKL917507 QUH917506:QUH917507 RED917506:RED917507 RNZ917506:RNZ917507 RXV917506:RXV917507 SHR917506:SHR917507 SRN917506:SRN917507 TBJ917506:TBJ917507 TLF917506:TLF917507 TVB917506:TVB917507 UEX917506:UEX917507 UOT917506:UOT917507 UYP917506:UYP917507 VIL917506:VIL917507 VSH917506:VSH917507 WCD917506:WCD917507 WLZ917506:WLZ917507 WVV917506:WVV917507 H983042:H983043 JJ983042:JJ983043 TF983042:TF983043 ADB983042:ADB983043 AMX983042:AMX983043 AWT983042:AWT983043 BGP983042:BGP983043 BQL983042:BQL983043 CAH983042:CAH983043 CKD983042:CKD983043 CTZ983042:CTZ983043 DDV983042:DDV983043 DNR983042:DNR983043 DXN983042:DXN983043 EHJ983042:EHJ983043 ERF983042:ERF983043 FBB983042:FBB983043 FKX983042:FKX983043 FUT983042:FUT983043 GEP983042:GEP983043 GOL983042:GOL983043 GYH983042:GYH983043 HID983042:HID983043 HRZ983042:HRZ983043 IBV983042:IBV983043 ILR983042:ILR983043 IVN983042:IVN983043 JFJ983042:JFJ983043 JPF983042:JPF983043 JZB983042:JZB983043 KIX983042:KIX983043 KST983042:KST983043 LCP983042:LCP983043 LML983042:LML983043 LWH983042:LWH983043 MGD983042:MGD983043 MPZ983042:MPZ983043 MZV983042:MZV983043 NJR983042:NJR983043 NTN983042:NTN983043 ODJ983042:ODJ983043 ONF983042:ONF983043 OXB983042:OXB983043 PGX983042:PGX983043 PQT983042:PQT983043 QAP983042:QAP983043 QKL983042:QKL983043 QUH983042:QUH983043 RED983042:RED983043 RNZ983042:RNZ983043 RXV983042:RXV983043 SHR983042:SHR983043 SRN983042:SRN983043 TBJ983042:TBJ983043 TLF983042:TLF983043 TVB983042:TVB983043 UEX983042:UEX983043 UOT983042:UOT983043 UYP983042:UYP983043 VIL983042:VIL983043 VSH983042:VSH983043 WCD983042:WCD983043 WLZ983042:WLZ983043 WVV983042:WVV983043 F65554:F65560 JH65554:JH65560 TD65554:TD65560 ACZ65554:ACZ65560 AMV65554:AMV65560 AWR65554:AWR65560 BGN65554:BGN65560 BQJ65554:BQJ65560 CAF65554:CAF65560 CKB65554:CKB65560 CTX65554:CTX65560 DDT65554:DDT65560 DNP65554:DNP65560 DXL65554:DXL65560 EHH65554:EHH65560 ERD65554:ERD65560 FAZ65554:FAZ65560 FKV65554:FKV65560 FUR65554:FUR65560 GEN65554:GEN65560 GOJ65554:GOJ65560 GYF65554:GYF65560 HIB65554:HIB65560 HRX65554:HRX65560 IBT65554:IBT65560 ILP65554:ILP65560 IVL65554:IVL65560 JFH65554:JFH65560 JPD65554:JPD65560 JYZ65554:JYZ65560 KIV65554:KIV65560 KSR65554:KSR65560 LCN65554:LCN65560 LMJ65554:LMJ65560 LWF65554:LWF65560 MGB65554:MGB65560 MPX65554:MPX65560 MZT65554:MZT65560 NJP65554:NJP65560 NTL65554:NTL65560 ODH65554:ODH65560 OND65554:OND65560 OWZ65554:OWZ65560 PGV65554:PGV65560 PQR65554:PQR65560 QAN65554:QAN65560 QKJ65554:QKJ65560 QUF65554:QUF65560 REB65554:REB65560 RNX65554:RNX65560 RXT65554:RXT65560 SHP65554:SHP65560 SRL65554:SRL65560 TBH65554:TBH65560 TLD65554:TLD65560 TUZ65554:TUZ65560 UEV65554:UEV65560 UOR65554:UOR65560 UYN65554:UYN65560 VIJ65554:VIJ65560 VSF65554:VSF65560 WCB65554:WCB65560 WLX65554:WLX65560 WVT65554:WVT65560 F131090:F131096 JH131090:JH131096 TD131090:TD131096 ACZ131090:ACZ131096 AMV131090:AMV131096 AWR131090:AWR131096 BGN131090:BGN131096 BQJ131090:BQJ131096 CAF131090:CAF131096 CKB131090:CKB131096 CTX131090:CTX131096 DDT131090:DDT131096 DNP131090:DNP131096 DXL131090:DXL131096 EHH131090:EHH131096 ERD131090:ERD131096 FAZ131090:FAZ131096 FKV131090:FKV131096 FUR131090:FUR131096 GEN131090:GEN131096 GOJ131090:GOJ131096 GYF131090:GYF131096 HIB131090:HIB131096 HRX131090:HRX131096 IBT131090:IBT131096 ILP131090:ILP131096 IVL131090:IVL131096 JFH131090:JFH131096 JPD131090:JPD131096 JYZ131090:JYZ131096 KIV131090:KIV131096 KSR131090:KSR131096 LCN131090:LCN131096 LMJ131090:LMJ131096 LWF131090:LWF131096 MGB131090:MGB131096 MPX131090:MPX131096 MZT131090:MZT131096 NJP131090:NJP131096 NTL131090:NTL131096 ODH131090:ODH131096 OND131090:OND131096 OWZ131090:OWZ131096 PGV131090:PGV131096 PQR131090:PQR131096 QAN131090:QAN131096 QKJ131090:QKJ131096 QUF131090:QUF131096 REB131090:REB131096 RNX131090:RNX131096 RXT131090:RXT131096 SHP131090:SHP131096 SRL131090:SRL131096 TBH131090:TBH131096 TLD131090:TLD131096 TUZ131090:TUZ131096 UEV131090:UEV131096 UOR131090:UOR131096 UYN131090:UYN131096 VIJ131090:VIJ131096 VSF131090:VSF131096 WCB131090:WCB131096 WLX131090:WLX131096 WVT131090:WVT131096 F196626:F196632 JH196626:JH196632 TD196626:TD196632 ACZ196626:ACZ196632 AMV196626:AMV196632 AWR196626:AWR196632 BGN196626:BGN196632 BQJ196626:BQJ196632 CAF196626:CAF196632 CKB196626:CKB196632 CTX196626:CTX196632 DDT196626:DDT196632 DNP196626:DNP196632 DXL196626:DXL196632 EHH196626:EHH196632 ERD196626:ERD196632 FAZ196626:FAZ196632 FKV196626:FKV196632 FUR196626:FUR196632 GEN196626:GEN196632 GOJ196626:GOJ196632 GYF196626:GYF196632 HIB196626:HIB196632 HRX196626:HRX196632 IBT196626:IBT196632 ILP196626:ILP196632 IVL196626:IVL196632 JFH196626:JFH196632 JPD196626:JPD196632 JYZ196626:JYZ196632 KIV196626:KIV196632 KSR196626:KSR196632 LCN196626:LCN196632 LMJ196626:LMJ196632 LWF196626:LWF196632 MGB196626:MGB196632 MPX196626:MPX196632 MZT196626:MZT196632 NJP196626:NJP196632 NTL196626:NTL196632 ODH196626:ODH196632 OND196626:OND196632 OWZ196626:OWZ196632 PGV196626:PGV196632 PQR196626:PQR196632 QAN196626:QAN196632 QKJ196626:QKJ196632 QUF196626:QUF196632 REB196626:REB196632 RNX196626:RNX196632 RXT196626:RXT196632 SHP196626:SHP196632 SRL196626:SRL196632 TBH196626:TBH196632 TLD196626:TLD196632 TUZ196626:TUZ196632 UEV196626:UEV196632 UOR196626:UOR196632 UYN196626:UYN196632 VIJ196626:VIJ196632 VSF196626:VSF196632 WCB196626:WCB196632 WLX196626:WLX196632 WVT196626:WVT196632 F262162:F262168 JH262162:JH262168 TD262162:TD262168 ACZ262162:ACZ262168 AMV262162:AMV262168 AWR262162:AWR262168 BGN262162:BGN262168 BQJ262162:BQJ262168 CAF262162:CAF262168 CKB262162:CKB262168 CTX262162:CTX262168 DDT262162:DDT262168 DNP262162:DNP262168 DXL262162:DXL262168 EHH262162:EHH262168 ERD262162:ERD262168 FAZ262162:FAZ262168 FKV262162:FKV262168 FUR262162:FUR262168 GEN262162:GEN262168 GOJ262162:GOJ262168 GYF262162:GYF262168 HIB262162:HIB262168 HRX262162:HRX262168 IBT262162:IBT262168 ILP262162:ILP262168 IVL262162:IVL262168 JFH262162:JFH262168 JPD262162:JPD262168 JYZ262162:JYZ262168 KIV262162:KIV262168 KSR262162:KSR262168 LCN262162:LCN262168 LMJ262162:LMJ262168 LWF262162:LWF262168 MGB262162:MGB262168 MPX262162:MPX262168 MZT262162:MZT262168 NJP262162:NJP262168 NTL262162:NTL262168 ODH262162:ODH262168 OND262162:OND262168 OWZ262162:OWZ262168 PGV262162:PGV262168 PQR262162:PQR262168 QAN262162:QAN262168 QKJ262162:QKJ262168 QUF262162:QUF262168 REB262162:REB262168 RNX262162:RNX262168 RXT262162:RXT262168 SHP262162:SHP262168 SRL262162:SRL262168 TBH262162:TBH262168 TLD262162:TLD262168 TUZ262162:TUZ262168 UEV262162:UEV262168 UOR262162:UOR262168 UYN262162:UYN262168 VIJ262162:VIJ262168 VSF262162:VSF262168 WCB262162:WCB262168 WLX262162:WLX262168 WVT262162:WVT262168 F327698:F327704 JH327698:JH327704 TD327698:TD327704 ACZ327698:ACZ327704 AMV327698:AMV327704 AWR327698:AWR327704 BGN327698:BGN327704 BQJ327698:BQJ327704 CAF327698:CAF327704 CKB327698:CKB327704 CTX327698:CTX327704 DDT327698:DDT327704 DNP327698:DNP327704 DXL327698:DXL327704 EHH327698:EHH327704 ERD327698:ERD327704 FAZ327698:FAZ327704 FKV327698:FKV327704 FUR327698:FUR327704 GEN327698:GEN327704 GOJ327698:GOJ327704 GYF327698:GYF327704 HIB327698:HIB327704 HRX327698:HRX327704 IBT327698:IBT327704 ILP327698:ILP327704 IVL327698:IVL327704 JFH327698:JFH327704 JPD327698:JPD327704 JYZ327698:JYZ327704 KIV327698:KIV327704 KSR327698:KSR327704 LCN327698:LCN327704 LMJ327698:LMJ327704 LWF327698:LWF327704 MGB327698:MGB327704 MPX327698:MPX327704 MZT327698:MZT327704 NJP327698:NJP327704 NTL327698:NTL327704 ODH327698:ODH327704 OND327698:OND327704 OWZ327698:OWZ327704 PGV327698:PGV327704 PQR327698:PQR327704 QAN327698:QAN327704 QKJ327698:QKJ327704 QUF327698:QUF327704 REB327698:REB327704 RNX327698:RNX327704 RXT327698:RXT327704 SHP327698:SHP327704 SRL327698:SRL327704 TBH327698:TBH327704 TLD327698:TLD327704 TUZ327698:TUZ327704 UEV327698:UEV327704 UOR327698:UOR327704 UYN327698:UYN327704 VIJ327698:VIJ327704 VSF327698:VSF327704 WCB327698:WCB327704 WLX327698:WLX327704 WVT327698:WVT327704 F393234:F393240 JH393234:JH393240 TD393234:TD393240 ACZ393234:ACZ393240 AMV393234:AMV393240 AWR393234:AWR393240 BGN393234:BGN393240 BQJ393234:BQJ393240 CAF393234:CAF393240 CKB393234:CKB393240 CTX393234:CTX393240 DDT393234:DDT393240 DNP393234:DNP393240 DXL393234:DXL393240 EHH393234:EHH393240 ERD393234:ERD393240 FAZ393234:FAZ393240 FKV393234:FKV393240 FUR393234:FUR393240 GEN393234:GEN393240 GOJ393234:GOJ393240 GYF393234:GYF393240 HIB393234:HIB393240 HRX393234:HRX393240 IBT393234:IBT393240 ILP393234:ILP393240 IVL393234:IVL393240 JFH393234:JFH393240 JPD393234:JPD393240 JYZ393234:JYZ393240 KIV393234:KIV393240 KSR393234:KSR393240 LCN393234:LCN393240 LMJ393234:LMJ393240 LWF393234:LWF393240 MGB393234:MGB393240 MPX393234:MPX393240 MZT393234:MZT393240 NJP393234:NJP393240 NTL393234:NTL393240 ODH393234:ODH393240 OND393234:OND393240 OWZ393234:OWZ393240 PGV393234:PGV393240 PQR393234:PQR393240 QAN393234:QAN393240 QKJ393234:QKJ393240 QUF393234:QUF393240 REB393234:REB393240 RNX393234:RNX393240 RXT393234:RXT393240 SHP393234:SHP393240 SRL393234:SRL393240 TBH393234:TBH393240 TLD393234:TLD393240 TUZ393234:TUZ393240 UEV393234:UEV393240 UOR393234:UOR393240 UYN393234:UYN393240 VIJ393234:VIJ393240 VSF393234:VSF393240 WCB393234:WCB393240 WLX393234:WLX393240 WVT393234:WVT393240 F458770:F458776 JH458770:JH458776 TD458770:TD458776 ACZ458770:ACZ458776 AMV458770:AMV458776 AWR458770:AWR458776 BGN458770:BGN458776 BQJ458770:BQJ458776 CAF458770:CAF458776 CKB458770:CKB458776 CTX458770:CTX458776 DDT458770:DDT458776 DNP458770:DNP458776 DXL458770:DXL458776 EHH458770:EHH458776 ERD458770:ERD458776 FAZ458770:FAZ458776 FKV458770:FKV458776 FUR458770:FUR458776 GEN458770:GEN458776 GOJ458770:GOJ458776 GYF458770:GYF458776 HIB458770:HIB458776 HRX458770:HRX458776 IBT458770:IBT458776 ILP458770:ILP458776 IVL458770:IVL458776 JFH458770:JFH458776 JPD458770:JPD458776 JYZ458770:JYZ458776 KIV458770:KIV458776 KSR458770:KSR458776 LCN458770:LCN458776 LMJ458770:LMJ458776 LWF458770:LWF458776 MGB458770:MGB458776 MPX458770:MPX458776 MZT458770:MZT458776 NJP458770:NJP458776 NTL458770:NTL458776 ODH458770:ODH458776 OND458770:OND458776 OWZ458770:OWZ458776 PGV458770:PGV458776 PQR458770:PQR458776 QAN458770:QAN458776 QKJ458770:QKJ458776 QUF458770:QUF458776 REB458770:REB458776 RNX458770:RNX458776 RXT458770:RXT458776 SHP458770:SHP458776 SRL458770:SRL458776 TBH458770:TBH458776 TLD458770:TLD458776 TUZ458770:TUZ458776 UEV458770:UEV458776 UOR458770:UOR458776 UYN458770:UYN458776 VIJ458770:VIJ458776 VSF458770:VSF458776 WCB458770:WCB458776 WLX458770:WLX458776 WVT458770:WVT458776 F524306:F524312 JH524306:JH524312 TD524306:TD524312 ACZ524306:ACZ524312 AMV524306:AMV524312 AWR524306:AWR524312 BGN524306:BGN524312 BQJ524306:BQJ524312 CAF524306:CAF524312 CKB524306:CKB524312 CTX524306:CTX524312 DDT524306:DDT524312 DNP524306:DNP524312 DXL524306:DXL524312 EHH524306:EHH524312 ERD524306:ERD524312 FAZ524306:FAZ524312 FKV524306:FKV524312 FUR524306:FUR524312 GEN524306:GEN524312 GOJ524306:GOJ524312 GYF524306:GYF524312 HIB524306:HIB524312 HRX524306:HRX524312 IBT524306:IBT524312 ILP524306:ILP524312 IVL524306:IVL524312 JFH524306:JFH524312 JPD524306:JPD524312 JYZ524306:JYZ524312 KIV524306:KIV524312 KSR524306:KSR524312 LCN524306:LCN524312 LMJ524306:LMJ524312 LWF524306:LWF524312 MGB524306:MGB524312 MPX524306:MPX524312 MZT524306:MZT524312 NJP524306:NJP524312 NTL524306:NTL524312 ODH524306:ODH524312 OND524306:OND524312 OWZ524306:OWZ524312 PGV524306:PGV524312 PQR524306:PQR524312 QAN524306:QAN524312 QKJ524306:QKJ524312 QUF524306:QUF524312 REB524306:REB524312 RNX524306:RNX524312 RXT524306:RXT524312 SHP524306:SHP524312 SRL524306:SRL524312 TBH524306:TBH524312 TLD524306:TLD524312 TUZ524306:TUZ524312 UEV524306:UEV524312 UOR524306:UOR524312 UYN524306:UYN524312 VIJ524306:VIJ524312 VSF524306:VSF524312 WCB524306:WCB524312 WLX524306:WLX524312 WVT524306:WVT524312 F589842:F589848 JH589842:JH589848 TD589842:TD589848 ACZ589842:ACZ589848 AMV589842:AMV589848 AWR589842:AWR589848 BGN589842:BGN589848 BQJ589842:BQJ589848 CAF589842:CAF589848 CKB589842:CKB589848 CTX589842:CTX589848 DDT589842:DDT589848 DNP589842:DNP589848 DXL589842:DXL589848 EHH589842:EHH589848 ERD589842:ERD589848 FAZ589842:FAZ589848 FKV589842:FKV589848 FUR589842:FUR589848 GEN589842:GEN589848 GOJ589842:GOJ589848 GYF589842:GYF589848 HIB589842:HIB589848 HRX589842:HRX589848 IBT589842:IBT589848 ILP589842:ILP589848 IVL589842:IVL589848 JFH589842:JFH589848 JPD589842:JPD589848 JYZ589842:JYZ589848 KIV589842:KIV589848 KSR589842:KSR589848 LCN589842:LCN589848 LMJ589842:LMJ589848 LWF589842:LWF589848 MGB589842:MGB589848 MPX589842:MPX589848 MZT589842:MZT589848 NJP589842:NJP589848 NTL589842:NTL589848 ODH589842:ODH589848 OND589842:OND589848 OWZ589842:OWZ589848 PGV589842:PGV589848 PQR589842:PQR589848 QAN589842:QAN589848 QKJ589842:QKJ589848 QUF589842:QUF589848 REB589842:REB589848 RNX589842:RNX589848 RXT589842:RXT589848 SHP589842:SHP589848 SRL589842:SRL589848 TBH589842:TBH589848 TLD589842:TLD589848 TUZ589842:TUZ589848 UEV589842:UEV589848 UOR589842:UOR589848 UYN589842:UYN589848 VIJ589842:VIJ589848 VSF589842:VSF589848 WCB589842:WCB589848 WLX589842:WLX589848 WVT589842:WVT589848 F655378:F655384 JH655378:JH655384 TD655378:TD655384 ACZ655378:ACZ655384 AMV655378:AMV655384 AWR655378:AWR655384 BGN655378:BGN655384 BQJ655378:BQJ655384 CAF655378:CAF655384 CKB655378:CKB655384 CTX655378:CTX655384 DDT655378:DDT655384 DNP655378:DNP655384 DXL655378:DXL655384 EHH655378:EHH655384 ERD655378:ERD655384 FAZ655378:FAZ655384 FKV655378:FKV655384 FUR655378:FUR655384 GEN655378:GEN655384 GOJ655378:GOJ655384 GYF655378:GYF655384 HIB655378:HIB655384 HRX655378:HRX655384 IBT655378:IBT655384 ILP655378:ILP655384 IVL655378:IVL655384 JFH655378:JFH655384 JPD655378:JPD655384 JYZ655378:JYZ655384 KIV655378:KIV655384 KSR655378:KSR655384 LCN655378:LCN655384 LMJ655378:LMJ655384 LWF655378:LWF655384 MGB655378:MGB655384 MPX655378:MPX655384 MZT655378:MZT655384 NJP655378:NJP655384 NTL655378:NTL655384 ODH655378:ODH655384 OND655378:OND655384 OWZ655378:OWZ655384 PGV655378:PGV655384 PQR655378:PQR655384 QAN655378:QAN655384 QKJ655378:QKJ655384 QUF655378:QUF655384 REB655378:REB655384 RNX655378:RNX655384 RXT655378:RXT655384 SHP655378:SHP655384 SRL655378:SRL655384 TBH655378:TBH655384 TLD655378:TLD655384 TUZ655378:TUZ655384 UEV655378:UEV655384 UOR655378:UOR655384 UYN655378:UYN655384 VIJ655378:VIJ655384 VSF655378:VSF655384 WCB655378:WCB655384 WLX655378:WLX655384 WVT655378:WVT655384 F720914:F720920 JH720914:JH720920 TD720914:TD720920 ACZ720914:ACZ720920 AMV720914:AMV720920 AWR720914:AWR720920 BGN720914:BGN720920 BQJ720914:BQJ720920 CAF720914:CAF720920 CKB720914:CKB720920 CTX720914:CTX720920 DDT720914:DDT720920 DNP720914:DNP720920 DXL720914:DXL720920 EHH720914:EHH720920 ERD720914:ERD720920 FAZ720914:FAZ720920 FKV720914:FKV720920 FUR720914:FUR720920 GEN720914:GEN720920 GOJ720914:GOJ720920 GYF720914:GYF720920 HIB720914:HIB720920 HRX720914:HRX720920 IBT720914:IBT720920 ILP720914:ILP720920 IVL720914:IVL720920 JFH720914:JFH720920 JPD720914:JPD720920 JYZ720914:JYZ720920 KIV720914:KIV720920 KSR720914:KSR720920 LCN720914:LCN720920 LMJ720914:LMJ720920 LWF720914:LWF720920 MGB720914:MGB720920 MPX720914:MPX720920 MZT720914:MZT720920 NJP720914:NJP720920 NTL720914:NTL720920 ODH720914:ODH720920 OND720914:OND720920 OWZ720914:OWZ720920 PGV720914:PGV720920 PQR720914:PQR720920 QAN720914:QAN720920 QKJ720914:QKJ720920 QUF720914:QUF720920 REB720914:REB720920 RNX720914:RNX720920 RXT720914:RXT720920 SHP720914:SHP720920 SRL720914:SRL720920 TBH720914:TBH720920 TLD720914:TLD720920 TUZ720914:TUZ720920 UEV720914:UEV720920 UOR720914:UOR720920 UYN720914:UYN720920 VIJ720914:VIJ720920 VSF720914:VSF720920 WCB720914:WCB720920 WLX720914:WLX720920 WVT720914:WVT720920 F786450:F786456 JH786450:JH786456 TD786450:TD786456 ACZ786450:ACZ786456 AMV786450:AMV786456 AWR786450:AWR786456 BGN786450:BGN786456 BQJ786450:BQJ786456 CAF786450:CAF786456 CKB786450:CKB786456 CTX786450:CTX786456 DDT786450:DDT786456 DNP786450:DNP786456 DXL786450:DXL786456 EHH786450:EHH786456 ERD786450:ERD786456 FAZ786450:FAZ786456 FKV786450:FKV786456 FUR786450:FUR786456 GEN786450:GEN786456 GOJ786450:GOJ786456 GYF786450:GYF786456 HIB786450:HIB786456 HRX786450:HRX786456 IBT786450:IBT786456 ILP786450:ILP786456 IVL786450:IVL786456 JFH786450:JFH786456 JPD786450:JPD786456 JYZ786450:JYZ786456 KIV786450:KIV786456 KSR786450:KSR786456 LCN786450:LCN786456 LMJ786450:LMJ786456 LWF786450:LWF786456 MGB786450:MGB786456 MPX786450:MPX786456 MZT786450:MZT786456 NJP786450:NJP786456 NTL786450:NTL786456 ODH786450:ODH786456 OND786450:OND786456 OWZ786450:OWZ786456 PGV786450:PGV786456 PQR786450:PQR786456 QAN786450:QAN786456 QKJ786450:QKJ786456 QUF786450:QUF786456 REB786450:REB786456 RNX786450:RNX786456 RXT786450:RXT786456 SHP786450:SHP786456 SRL786450:SRL786456 TBH786450:TBH786456 TLD786450:TLD786456 TUZ786450:TUZ786456 UEV786450:UEV786456 UOR786450:UOR786456 UYN786450:UYN786456 VIJ786450:VIJ786456 VSF786450:VSF786456 WCB786450:WCB786456 WLX786450:WLX786456 WVT786450:WVT786456 F851986:F851992 JH851986:JH851992 TD851986:TD851992 ACZ851986:ACZ851992 AMV851986:AMV851992 AWR851986:AWR851992 BGN851986:BGN851992 BQJ851986:BQJ851992 CAF851986:CAF851992 CKB851986:CKB851992 CTX851986:CTX851992 DDT851986:DDT851992 DNP851986:DNP851992 DXL851986:DXL851992 EHH851986:EHH851992 ERD851986:ERD851992 FAZ851986:FAZ851992 FKV851986:FKV851992 FUR851986:FUR851992 GEN851986:GEN851992 GOJ851986:GOJ851992 GYF851986:GYF851992 HIB851986:HIB851992 HRX851986:HRX851992 IBT851986:IBT851992 ILP851986:ILP851992 IVL851986:IVL851992 JFH851986:JFH851992 JPD851986:JPD851992 JYZ851986:JYZ851992 KIV851986:KIV851992 KSR851986:KSR851992 LCN851986:LCN851992 LMJ851986:LMJ851992 LWF851986:LWF851992 MGB851986:MGB851992 MPX851986:MPX851992 MZT851986:MZT851992 NJP851986:NJP851992 NTL851986:NTL851992 ODH851986:ODH851992 OND851986:OND851992 OWZ851986:OWZ851992 PGV851986:PGV851992 PQR851986:PQR851992 QAN851986:QAN851992 QKJ851986:QKJ851992 QUF851986:QUF851992 REB851986:REB851992 RNX851986:RNX851992 RXT851986:RXT851992 SHP851986:SHP851992 SRL851986:SRL851992 TBH851986:TBH851992 TLD851986:TLD851992 TUZ851986:TUZ851992 UEV851986:UEV851992 UOR851986:UOR851992 UYN851986:UYN851992 VIJ851986:VIJ851992 VSF851986:VSF851992 WCB851986:WCB851992 WLX851986:WLX851992 WVT851986:WVT851992 F917522:F917528 JH917522:JH917528 TD917522:TD917528 ACZ917522:ACZ917528 AMV917522:AMV917528 AWR917522:AWR917528 BGN917522:BGN917528 BQJ917522:BQJ917528 CAF917522:CAF917528 CKB917522:CKB917528 CTX917522:CTX917528 DDT917522:DDT917528 DNP917522:DNP917528 DXL917522:DXL917528 EHH917522:EHH917528 ERD917522:ERD917528 FAZ917522:FAZ917528 FKV917522:FKV917528 FUR917522:FUR917528 GEN917522:GEN917528 GOJ917522:GOJ917528 GYF917522:GYF917528 HIB917522:HIB917528 HRX917522:HRX917528 IBT917522:IBT917528 ILP917522:ILP917528 IVL917522:IVL917528 JFH917522:JFH917528 JPD917522:JPD917528 JYZ917522:JYZ917528 KIV917522:KIV917528 KSR917522:KSR917528 LCN917522:LCN917528 LMJ917522:LMJ917528 LWF917522:LWF917528 MGB917522:MGB917528 MPX917522:MPX917528 MZT917522:MZT917528 NJP917522:NJP917528 NTL917522:NTL917528 ODH917522:ODH917528 OND917522:OND917528 OWZ917522:OWZ917528 PGV917522:PGV917528 PQR917522:PQR917528 QAN917522:QAN917528 QKJ917522:QKJ917528 QUF917522:QUF917528 REB917522:REB917528 RNX917522:RNX917528 RXT917522:RXT917528 SHP917522:SHP917528 SRL917522:SRL917528 TBH917522:TBH917528 TLD917522:TLD917528 TUZ917522:TUZ917528 UEV917522:UEV917528 UOR917522:UOR917528 UYN917522:UYN917528 VIJ917522:VIJ917528 VSF917522:VSF917528 WCB917522:WCB917528 WLX917522:WLX917528 WVT917522:WVT917528 F983058:F983064 JH983058:JH983064 TD983058:TD983064 ACZ983058:ACZ983064 AMV983058:AMV983064 AWR983058:AWR983064 BGN983058:BGN983064 BQJ983058:BQJ983064 CAF983058:CAF983064 CKB983058:CKB983064 CTX983058:CTX983064 DDT983058:DDT983064 DNP983058:DNP983064 DXL983058:DXL983064 EHH983058:EHH983064 ERD983058:ERD983064 FAZ983058:FAZ983064 FKV983058:FKV983064 FUR983058:FUR983064 GEN983058:GEN983064 GOJ983058:GOJ983064 GYF983058:GYF983064 HIB983058:HIB983064 HRX983058:HRX983064 IBT983058:IBT983064 ILP983058:ILP983064 IVL983058:IVL983064 JFH983058:JFH983064 JPD983058:JPD983064 JYZ983058:JYZ983064 KIV983058:KIV983064 KSR983058:KSR983064 LCN983058:LCN983064 LMJ983058:LMJ983064 LWF983058:LWF983064 MGB983058:MGB983064 MPX983058:MPX983064 MZT983058:MZT983064 NJP983058:NJP983064 NTL983058:NTL983064 ODH983058:ODH983064 OND983058:OND983064 OWZ983058:OWZ983064 PGV983058:PGV983064 PQR983058:PQR983064 QAN983058:QAN983064 QKJ983058:QKJ983064 QUF983058:QUF983064 REB983058:REB983064 RNX983058:RNX983064 RXT983058:RXT983064 SHP983058:SHP983064 SRL983058:SRL983064 TBH983058:TBH983064 TLD983058:TLD983064 TUZ983058:TUZ983064 UEV983058:UEV983064 UOR983058:UOR983064 UYN983058:UYN983064 VIJ983058:VIJ983064 VSF983058:VSF983064 WCB983058:WCB983064 WLX983058:WLX983064 WVT983058:WVT983064 T65541:T65560 JT65541:JT65560 TP65541:TP65560 ADL65541:ADL65560 ANH65541:ANH65560 AXD65541:AXD65560 BGZ65541:BGZ65560 BQV65541:BQV65560 CAR65541:CAR65560 CKN65541:CKN65560 CUJ65541:CUJ65560 DEF65541:DEF65560 DOB65541:DOB65560 DXX65541:DXX65560 EHT65541:EHT65560 ERP65541:ERP65560 FBL65541:FBL65560 FLH65541:FLH65560 FVD65541:FVD65560 GEZ65541:GEZ65560 GOV65541:GOV65560 GYR65541:GYR65560 HIN65541:HIN65560 HSJ65541:HSJ65560 ICF65541:ICF65560 IMB65541:IMB65560 IVX65541:IVX65560 JFT65541:JFT65560 JPP65541:JPP65560 JZL65541:JZL65560 KJH65541:KJH65560 KTD65541:KTD65560 LCZ65541:LCZ65560 LMV65541:LMV65560 LWR65541:LWR65560 MGN65541:MGN65560 MQJ65541:MQJ65560 NAF65541:NAF65560 NKB65541:NKB65560 NTX65541:NTX65560 ODT65541:ODT65560 ONP65541:ONP65560 OXL65541:OXL65560 PHH65541:PHH65560 PRD65541:PRD65560 QAZ65541:QAZ65560 QKV65541:QKV65560 QUR65541:QUR65560 REN65541:REN65560 ROJ65541:ROJ65560 RYF65541:RYF65560 SIB65541:SIB65560 SRX65541:SRX65560 TBT65541:TBT65560 TLP65541:TLP65560 TVL65541:TVL65560 UFH65541:UFH65560 UPD65541:UPD65560 UYZ65541:UYZ65560 VIV65541:VIV65560 VSR65541:VSR65560 WCN65541:WCN65560 WMJ65541:WMJ65560 WWF65541:WWF65560 T131077:T131096 JT131077:JT131096 TP131077:TP131096 ADL131077:ADL131096 ANH131077:ANH131096 AXD131077:AXD131096 BGZ131077:BGZ131096 BQV131077:BQV131096 CAR131077:CAR131096 CKN131077:CKN131096 CUJ131077:CUJ131096 DEF131077:DEF131096 DOB131077:DOB131096 DXX131077:DXX131096 EHT131077:EHT131096 ERP131077:ERP131096 FBL131077:FBL131096 FLH131077:FLH131096 FVD131077:FVD131096 GEZ131077:GEZ131096 GOV131077:GOV131096 GYR131077:GYR131096 HIN131077:HIN131096 HSJ131077:HSJ131096 ICF131077:ICF131096 IMB131077:IMB131096 IVX131077:IVX131096 JFT131077:JFT131096 JPP131077:JPP131096 JZL131077:JZL131096 KJH131077:KJH131096 KTD131077:KTD131096 LCZ131077:LCZ131096 LMV131077:LMV131096 LWR131077:LWR131096 MGN131077:MGN131096 MQJ131077:MQJ131096 NAF131077:NAF131096 NKB131077:NKB131096 NTX131077:NTX131096 ODT131077:ODT131096 ONP131077:ONP131096 OXL131077:OXL131096 PHH131077:PHH131096 PRD131077:PRD131096 QAZ131077:QAZ131096 QKV131077:QKV131096 QUR131077:QUR131096 REN131077:REN131096 ROJ131077:ROJ131096 RYF131077:RYF131096 SIB131077:SIB131096 SRX131077:SRX131096 TBT131077:TBT131096 TLP131077:TLP131096 TVL131077:TVL131096 UFH131077:UFH131096 UPD131077:UPD131096 UYZ131077:UYZ131096 VIV131077:VIV131096 VSR131077:VSR131096 WCN131077:WCN131096 WMJ131077:WMJ131096 WWF131077:WWF131096 T196613:T196632 JT196613:JT196632 TP196613:TP196632 ADL196613:ADL196632 ANH196613:ANH196632 AXD196613:AXD196632 BGZ196613:BGZ196632 BQV196613:BQV196632 CAR196613:CAR196632 CKN196613:CKN196632 CUJ196613:CUJ196632 DEF196613:DEF196632 DOB196613:DOB196632 DXX196613:DXX196632 EHT196613:EHT196632 ERP196613:ERP196632 FBL196613:FBL196632 FLH196613:FLH196632 FVD196613:FVD196632 GEZ196613:GEZ196632 GOV196613:GOV196632 GYR196613:GYR196632 HIN196613:HIN196632 HSJ196613:HSJ196632 ICF196613:ICF196632 IMB196613:IMB196632 IVX196613:IVX196632 JFT196613:JFT196632 JPP196613:JPP196632 JZL196613:JZL196632 KJH196613:KJH196632 KTD196613:KTD196632 LCZ196613:LCZ196632 LMV196613:LMV196632 LWR196613:LWR196632 MGN196613:MGN196632 MQJ196613:MQJ196632 NAF196613:NAF196632 NKB196613:NKB196632 NTX196613:NTX196632 ODT196613:ODT196632 ONP196613:ONP196632 OXL196613:OXL196632 PHH196613:PHH196632 PRD196613:PRD196632 QAZ196613:QAZ196632 QKV196613:QKV196632 QUR196613:QUR196632 REN196613:REN196632 ROJ196613:ROJ196632 RYF196613:RYF196632 SIB196613:SIB196632 SRX196613:SRX196632 TBT196613:TBT196632 TLP196613:TLP196632 TVL196613:TVL196632 UFH196613:UFH196632 UPD196613:UPD196632 UYZ196613:UYZ196632 VIV196613:VIV196632 VSR196613:VSR196632 WCN196613:WCN196632 WMJ196613:WMJ196632 WWF196613:WWF196632 T262149:T262168 JT262149:JT262168 TP262149:TP262168 ADL262149:ADL262168 ANH262149:ANH262168 AXD262149:AXD262168 BGZ262149:BGZ262168 BQV262149:BQV262168 CAR262149:CAR262168 CKN262149:CKN262168 CUJ262149:CUJ262168 DEF262149:DEF262168 DOB262149:DOB262168 DXX262149:DXX262168 EHT262149:EHT262168 ERP262149:ERP262168 FBL262149:FBL262168 FLH262149:FLH262168 FVD262149:FVD262168 GEZ262149:GEZ262168 GOV262149:GOV262168 GYR262149:GYR262168 HIN262149:HIN262168 HSJ262149:HSJ262168 ICF262149:ICF262168 IMB262149:IMB262168 IVX262149:IVX262168 JFT262149:JFT262168 JPP262149:JPP262168 JZL262149:JZL262168 KJH262149:KJH262168 KTD262149:KTD262168 LCZ262149:LCZ262168 LMV262149:LMV262168 LWR262149:LWR262168 MGN262149:MGN262168 MQJ262149:MQJ262168 NAF262149:NAF262168 NKB262149:NKB262168 NTX262149:NTX262168 ODT262149:ODT262168 ONP262149:ONP262168 OXL262149:OXL262168 PHH262149:PHH262168 PRD262149:PRD262168 QAZ262149:QAZ262168 QKV262149:QKV262168 QUR262149:QUR262168 REN262149:REN262168 ROJ262149:ROJ262168 RYF262149:RYF262168 SIB262149:SIB262168 SRX262149:SRX262168 TBT262149:TBT262168 TLP262149:TLP262168 TVL262149:TVL262168 UFH262149:UFH262168 UPD262149:UPD262168 UYZ262149:UYZ262168 VIV262149:VIV262168 VSR262149:VSR262168 WCN262149:WCN262168 WMJ262149:WMJ262168 WWF262149:WWF262168 T327685:T327704 JT327685:JT327704 TP327685:TP327704 ADL327685:ADL327704 ANH327685:ANH327704 AXD327685:AXD327704 BGZ327685:BGZ327704 BQV327685:BQV327704 CAR327685:CAR327704 CKN327685:CKN327704 CUJ327685:CUJ327704 DEF327685:DEF327704 DOB327685:DOB327704 DXX327685:DXX327704 EHT327685:EHT327704 ERP327685:ERP327704 FBL327685:FBL327704 FLH327685:FLH327704 FVD327685:FVD327704 GEZ327685:GEZ327704 GOV327685:GOV327704 GYR327685:GYR327704 HIN327685:HIN327704 HSJ327685:HSJ327704 ICF327685:ICF327704 IMB327685:IMB327704 IVX327685:IVX327704 JFT327685:JFT327704 JPP327685:JPP327704 JZL327685:JZL327704 KJH327685:KJH327704 KTD327685:KTD327704 LCZ327685:LCZ327704 LMV327685:LMV327704 LWR327685:LWR327704 MGN327685:MGN327704 MQJ327685:MQJ327704 NAF327685:NAF327704 NKB327685:NKB327704 NTX327685:NTX327704 ODT327685:ODT327704 ONP327685:ONP327704 OXL327685:OXL327704 PHH327685:PHH327704 PRD327685:PRD327704 QAZ327685:QAZ327704 QKV327685:QKV327704 QUR327685:QUR327704 REN327685:REN327704 ROJ327685:ROJ327704 RYF327685:RYF327704 SIB327685:SIB327704 SRX327685:SRX327704 TBT327685:TBT327704 TLP327685:TLP327704 TVL327685:TVL327704 UFH327685:UFH327704 UPD327685:UPD327704 UYZ327685:UYZ327704 VIV327685:VIV327704 VSR327685:VSR327704 WCN327685:WCN327704 WMJ327685:WMJ327704 WWF327685:WWF327704 T393221:T393240 JT393221:JT393240 TP393221:TP393240 ADL393221:ADL393240 ANH393221:ANH393240 AXD393221:AXD393240 BGZ393221:BGZ393240 BQV393221:BQV393240 CAR393221:CAR393240 CKN393221:CKN393240 CUJ393221:CUJ393240 DEF393221:DEF393240 DOB393221:DOB393240 DXX393221:DXX393240 EHT393221:EHT393240 ERP393221:ERP393240 FBL393221:FBL393240 FLH393221:FLH393240 FVD393221:FVD393240 GEZ393221:GEZ393240 GOV393221:GOV393240 GYR393221:GYR393240 HIN393221:HIN393240 HSJ393221:HSJ393240 ICF393221:ICF393240 IMB393221:IMB393240 IVX393221:IVX393240 JFT393221:JFT393240 JPP393221:JPP393240 JZL393221:JZL393240 KJH393221:KJH393240 KTD393221:KTD393240 LCZ393221:LCZ393240 LMV393221:LMV393240 LWR393221:LWR393240 MGN393221:MGN393240 MQJ393221:MQJ393240 NAF393221:NAF393240 NKB393221:NKB393240 NTX393221:NTX393240 ODT393221:ODT393240 ONP393221:ONP393240 OXL393221:OXL393240 PHH393221:PHH393240 PRD393221:PRD393240 QAZ393221:QAZ393240 QKV393221:QKV393240 QUR393221:QUR393240 REN393221:REN393240 ROJ393221:ROJ393240 RYF393221:RYF393240 SIB393221:SIB393240 SRX393221:SRX393240 TBT393221:TBT393240 TLP393221:TLP393240 TVL393221:TVL393240 UFH393221:UFH393240 UPD393221:UPD393240 UYZ393221:UYZ393240 VIV393221:VIV393240 VSR393221:VSR393240 WCN393221:WCN393240 WMJ393221:WMJ393240 WWF393221:WWF393240 T458757:T458776 JT458757:JT458776 TP458757:TP458776 ADL458757:ADL458776 ANH458757:ANH458776 AXD458757:AXD458776 BGZ458757:BGZ458776 BQV458757:BQV458776 CAR458757:CAR458776 CKN458757:CKN458776 CUJ458757:CUJ458776 DEF458757:DEF458776 DOB458757:DOB458776 DXX458757:DXX458776 EHT458757:EHT458776 ERP458757:ERP458776 FBL458757:FBL458776 FLH458757:FLH458776 FVD458757:FVD458776 GEZ458757:GEZ458776 GOV458757:GOV458776 GYR458757:GYR458776 HIN458757:HIN458776 HSJ458757:HSJ458776 ICF458757:ICF458776 IMB458757:IMB458776 IVX458757:IVX458776 JFT458757:JFT458776 JPP458757:JPP458776 JZL458757:JZL458776 KJH458757:KJH458776 KTD458757:KTD458776 LCZ458757:LCZ458776 LMV458757:LMV458776 LWR458757:LWR458776 MGN458757:MGN458776 MQJ458757:MQJ458776 NAF458757:NAF458776 NKB458757:NKB458776 NTX458757:NTX458776 ODT458757:ODT458776 ONP458757:ONP458776 OXL458757:OXL458776 PHH458757:PHH458776 PRD458757:PRD458776 QAZ458757:QAZ458776 QKV458757:QKV458776 QUR458757:QUR458776 REN458757:REN458776 ROJ458757:ROJ458776 RYF458757:RYF458776 SIB458757:SIB458776 SRX458757:SRX458776 TBT458757:TBT458776 TLP458757:TLP458776 TVL458757:TVL458776 UFH458757:UFH458776 UPD458757:UPD458776 UYZ458757:UYZ458776 VIV458757:VIV458776 VSR458757:VSR458776 WCN458757:WCN458776 WMJ458757:WMJ458776 WWF458757:WWF458776 T524293:T524312 JT524293:JT524312 TP524293:TP524312 ADL524293:ADL524312 ANH524293:ANH524312 AXD524293:AXD524312 BGZ524293:BGZ524312 BQV524293:BQV524312 CAR524293:CAR524312 CKN524293:CKN524312 CUJ524293:CUJ524312 DEF524293:DEF524312 DOB524293:DOB524312 DXX524293:DXX524312 EHT524293:EHT524312 ERP524293:ERP524312 FBL524293:FBL524312 FLH524293:FLH524312 FVD524293:FVD524312 GEZ524293:GEZ524312 GOV524293:GOV524312 GYR524293:GYR524312 HIN524293:HIN524312 HSJ524293:HSJ524312 ICF524293:ICF524312 IMB524293:IMB524312 IVX524293:IVX524312 JFT524293:JFT524312 JPP524293:JPP524312 JZL524293:JZL524312 KJH524293:KJH524312 KTD524293:KTD524312 LCZ524293:LCZ524312 LMV524293:LMV524312 LWR524293:LWR524312 MGN524293:MGN524312 MQJ524293:MQJ524312 NAF524293:NAF524312 NKB524293:NKB524312 NTX524293:NTX524312 ODT524293:ODT524312 ONP524293:ONP524312 OXL524293:OXL524312 PHH524293:PHH524312 PRD524293:PRD524312 QAZ524293:QAZ524312 QKV524293:QKV524312 QUR524293:QUR524312 REN524293:REN524312 ROJ524293:ROJ524312 RYF524293:RYF524312 SIB524293:SIB524312 SRX524293:SRX524312 TBT524293:TBT524312 TLP524293:TLP524312 TVL524293:TVL524312 UFH524293:UFH524312 UPD524293:UPD524312 UYZ524293:UYZ524312 VIV524293:VIV524312 VSR524293:VSR524312 WCN524293:WCN524312 WMJ524293:WMJ524312 WWF524293:WWF524312 T589829:T589848 JT589829:JT589848 TP589829:TP589848 ADL589829:ADL589848 ANH589829:ANH589848 AXD589829:AXD589848 BGZ589829:BGZ589848 BQV589829:BQV589848 CAR589829:CAR589848 CKN589829:CKN589848 CUJ589829:CUJ589848 DEF589829:DEF589848 DOB589829:DOB589848 DXX589829:DXX589848 EHT589829:EHT589848 ERP589829:ERP589848 FBL589829:FBL589848 FLH589829:FLH589848 FVD589829:FVD589848 GEZ589829:GEZ589848 GOV589829:GOV589848 GYR589829:GYR589848 HIN589829:HIN589848 HSJ589829:HSJ589848 ICF589829:ICF589848 IMB589829:IMB589848 IVX589829:IVX589848 JFT589829:JFT589848 JPP589829:JPP589848 JZL589829:JZL589848 KJH589829:KJH589848 KTD589829:KTD589848 LCZ589829:LCZ589848 LMV589829:LMV589848 LWR589829:LWR589848 MGN589829:MGN589848 MQJ589829:MQJ589848 NAF589829:NAF589848 NKB589829:NKB589848 NTX589829:NTX589848 ODT589829:ODT589848 ONP589829:ONP589848 OXL589829:OXL589848 PHH589829:PHH589848 PRD589829:PRD589848 QAZ589829:QAZ589848 QKV589829:QKV589848 QUR589829:QUR589848 REN589829:REN589848 ROJ589829:ROJ589848 RYF589829:RYF589848 SIB589829:SIB589848 SRX589829:SRX589848 TBT589829:TBT589848 TLP589829:TLP589848 TVL589829:TVL589848 UFH589829:UFH589848 UPD589829:UPD589848 UYZ589829:UYZ589848 VIV589829:VIV589848 VSR589829:VSR589848 WCN589829:WCN589848 WMJ589829:WMJ589848 WWF589829:WWF589848 T655365:T655384 JT655365:JT655384 TP655365:TP655384 ADL655365:ADL655384 ANH655365:ANH655384 AXD655365:AXD655384 BGZ655365:BGZ655384 BQV655365:BQV655384 CAR655365:CAR655384 CKN655365:CKN655384 CUJ655365:CUJ655384 DEF655365:DEF655384 DOB655365:DOB655384 DXX655365:DXX655384 EHT655365:EHT655384 ERP655365:ERP655384 FBL655365:FBL655384 FLH655365:FLH655384 FVD655365:FVD655384 GEZ655365:GEZ655384 GOV655365:GOV655384 GYR655365:GYR655384 HIN655365:HIN655384 HSJ655365:HSJ655384 ICF655365:ICF655384 IMB655365:IMB655384 IVX655365:IVX655384 JFT655365:JFT655384 JPP655365:JPP655384 JZL655365:JZL655384 KJH655365:KJH655384 KTD655365:KTD655384 LCZ655365:LCZ655384 LMV655365:LMV655384 LWR655365:LWR655384 MGN655365:MGN655384 MQJ655365:MQJ655384 NAF655365:NAF655384 NKB655365:NKB655384 NTX655365:NTX655384 ODT655365:ODT655384 ONP655365:ONP655384 OXL655365:OXL655384 PHH655365:PHH655384 PRD655365:PRD655384 QAZ655365:QAZ655384 QKV655365:QKV655384 QUR655365:QUR655384 REN655365:REN655384 ROJ655365:ROJ655384 RYF655365:RYF655384 SIB655365:SIB655384 SRX655365:SRX655384 TBT655365:TBT655384 TLP655365:TLP655384 TVL655365:TVL655384 UFH655365:UFH655384 UPD655365:UPD655384 UYZ655365:UYZ655384 VIV655365:VIV655384 VSR655365:VSR655384 WCN655365:WCN655384 WMJ655365:WMJ655384 WWF655365:WWF655384 T720901:T720920 JT720901:JT720920 TP720901:TP720920 ADL720901:ADL720920 ANH720901:ANH720920 AXD720901:AXD720920 BGZ720901:BGZ720920 BQV720901:BQV720920 CAR720901:CAR720920 CKN720901:CKN720920 CUJ720901:CUJ720920 DEF720901:DEF720920 DOB720901:DOB720920 DXX720901:DXX720920 EHT720901:EHT720920 ERP720901:ERP720920 FBL720901:FBL720920 FLH720901:FLH720920 FVD720901:FVD720920 GEZ720901:GEZ720920 GOV720901:GOV720920 GYR720901:GYR720920 HIN720901:HIN720920 HSJ720901:HSJ720920 ICF720901:ICF720920 IMB720901:IMB720920 IVX720901:IVX720920 JFT720901:JFT720920 JPP720901:JPP720920 JZL720901:JZL720920 KJH720901:KJH720920 KTD720901:KTD720920 LCZ720901:LCZ720920 LMV720901:LMV720920 LWR720901:LWR720920 MGN720901:MGN720920 MQJ720901:MQJ720920 NAF720901:NAF720920 NKB720901:NKB720920 NTX720901:NTX720920 ODT720901:ODT720920 ONP720901:ONP720920 OXL720901:OXL720920 PHH720901:PHH720920 PRD720901:PRD720920 QAZ720901:QAZ720920 QKV720901:QKV720920 QUR720901:QUR720920 REN720901:REN720920 ROJ720901:ROJ720920 RYF720901:RYF720920 SIB720901:SIB720920 SRX720901:SRX720920 TBT720901:TBT720920 TLP720901:TLP720920 TVL720901:TVL720920 UFH720901:UFH720920 UPD720901:UPD720920 UYZ720901:UYZ720920 VIV720901:VIV720920 VSR720901:VSR720920 WCN720901:WCN720920 WMJ720901:WMJ720920 WWF720901:WWF720920 T786437:T786456 JT786437:JT786456 TP786437:TP786456 ADL786437:ADL786456 ANH786437:ANH786456 AXD786437:AXD786456 BGZ786437:BGZ786456 BQV786437:BQV786456 CAR786437:CAR786456 CKN786437:CKN786456 CUJ786437:CUJ786456 DEF786437:DEF786456 DOB786437:DOB786456 DXX786437:DXX786456 EHT786437:EHT786456 ERP786437:ERP786456 FBL786437:FBL786456 FLH786437:FLH786456 FVD786437:FVD786456 GEZ786437:GEZ786456 GOV786437:GOV786456 GYR786437:GYR786456 HIN786437:HIN786456 HSJ786437:HSJ786456 ICF786437:ICF786456 IMB786437:IMB786456 IVX786437:IVX786456 JFT786437:JFT786456 JPP786437:JPP786456 JZL786437:JZL786456 KJH786437:KJH786456 KTD786437:KTD786456 LCZ786437:LCZ786456 LMV786437:LMV786456 LWR786437:LWR786456 MGN786437:MGN786456 MQJ786437:MQJ786456 NAF786437:NAF786456 NKB786437:NKB786456 NTX786437:NTX786456 ODT786437:ODT786456 ONP786437:ONP786456 OXL786437:OXL786456 PHH786437:PHH786456 PRD786437:PRD786456 QAZ786437:QAZ786456 QKV786437:QKV786456 QUR786437:QUR786456 REN786437:REN786456 ROJ786437:ROJ786456 RYF786437:RYF786456 SIB786437:SIB786456 SRX786437:SRX786456 TBT786437:TBT786456 TLP786437:TLP786456 TVL786437:TVL786456 UFH786437:UFH786456 UPD786437:UPD786456 UYZ786437:UYZ786456 VIV786437:VIV786456 VSR786437:VSR786456 WCN786437:WCN786456 WMJ786437:WMJ786456 WWF786437:WWF786456 T851973:T851992 JT851973:JT851992 TP851973:TP851992 ADL851973:ADL851992 ANH851973:ANH851992 AXD851973:AXD851992 BGZ851973:BGZ851992 BQV851973:BQV851992 CAR851973:CAR851992 CKN851973:CKN851992 CUJ851973:CUJ851992 DEF851973:DEF851992 DOB851973:DOB851992 DXX851973:DXX851992 EHT851973:EHT851992 ERP851973:ERP851992 FBL851973:FBL851992 FLH851973:FLH851992 FVD851973:FVD851992 GEZ851973:GEZ851992 GOV851973:GOV851992 GYR851973:GYR851992 HIN851973:HIN851992 HSJ851973:HSJ851992 ICF851973:ICF851992 IMB851973:IMB851992 IVX851973:IVX851992 JFT851973:JFT851992 JPP851973:JPP851992 JZL851973:JZL851992 KJH851973:KJH851992 KTD851973:KTD851992 LCZ851973:LCZ851992 LMV851973:LMV851992 LWR851973:LWR851992 MGN851973:MGN851992 MQJ851973:MQJ851992 NAF851973:NAF851992 NKB851973:NKB851992 NTX851973:NTX851992 ODT851973:ODT851992 ONP851973:ONP851992 OXL851973:OXL851992 PHH851973:PHH851992 PRD851973:PRD851992 QAZ851973:QAZ851992 QKV851973:QKV851992 QUR851973:QUR851992 REN851973:REN851992 ROJ851973:ROJ851992 RYF851973:RYF851992 SIB851973:SIB851992 SRX851973:SRX851992 TBT851973:TBT851992 TLP851973:TLP851992 TVL851973:TVL851992 UFH851973:UFH851992 UPD851973:UPD851992 UYZ851973:UYZ851992 VIV851973:VIV851992 VSR851973:VSR851992 WCN851973:WCN851992 WMJ851973:WMJ851992 WWF851973:WWF851992 T917509:T917528 JT917509:JT917528 TP917509:TP917528 ADL917509:ADL917528 ANH917509:ANH917528 AXD917509:AXD917528 BGZ917509:BGZ917528 BQV917509:BQV917528 CAR917509:CAR917528 CKN917509:CKN917528 CUJ917509:CUJ917528 DEF917509:DEF917528 DOB917509:DOB917528 DXX917509:DXX917528 EHT917509:EHT917528 ERP917509:ERP917528 FBL917509:FBL917528 FLH917509:FLH917528 FVD917509:FVD917528 GEZ917509:GEZ917528 GOV917509:GOV917528 GYR917509:GYR917528 HIN917509:HIN917528 HSJ917509:HSJ917528 ICF917509:ICF917528 IMB917509:IMB917528 IVX917509:IVX917528 JFT917509:JFT917528 JPP917509:JPP917528 JZL917509:JZL917528 KJH917509:KJH917528 KTD917509:KTD917528 LCZ917509:LCZ917528 LMV917509:LMV917528 LWR917509:LWR917528 MGN917509:MGN917528 MQJ917509:MQJ917528 NAF917509:NAF917528 NKB917509:NKB917528 NTX917509:NTX917528 ODT917509:ODT917528 ONP917509:ONP917528 OXL917509:OXL917528 PHH917509:PHH917528 PRD917509:PRD917528 QAZ917509:QAZ917528 QKV917509:QKV917528 QUR917509:QUR917528 REN917509:REN917528 ROJ917509:ROJ917528 RYF917509:RYF917528 SIB917509:SIB917528 SRX917509:SRX917528 TBT917509:TBT917528 TLP917509:TLP917528 TVL917509:TVL917528 UFH917509:UFH917528 UPD917509:UPD917528 UYZ917509:UYZ917528 VIV917509:VIV917528 VSR917509:VSR917528 WCN917509:WCN917528 WMJ917509:WMJ917528 WWF917509:WWF917528 T983045:T983064 JT983045:JT983064 TP983045:TP983064 ADL983045:ADL983064 ANH983045:ANH983064 AXD983045:AXD983064 BGZ983045:BGZ983064 BQV983045:BQV983064 CAR983045:CAR983064 CKN983045:CKN983064 CUJ983045:CUJ983064 DEF983045:DEF983064 DOB983045:DOB983064 DXX983045:DXX983064 EHT983045:EHT983064 ERP983045:ERP983064 FBL983045:FBL983064 FLH983045:FLH983064 FVD983045:FVD983064 GEZ983045:GEZ983064 GOV983045:GOV983064 GYR983045:GYR983064 HIN983045:HIN983064 HSJ983045:HSJ983064 ICF983045:ICF983064 IMB983045:IMB983064 IVX983045:IVX983064 JFT983045:JFT983064 JPP983045:JPP983064 JZL983045:JZL983064 KJH983045:KJH983064 KTD983045:KTD983064 LCZ983045:LCZ983064 LMV983045:LMV983064 LWR983045:LWR983064 MGN983045:MGN983064 MQJ983045:MQJ983064 NAF983045:NAF983064 NKB983045:NKB983064 NTX983045:NTX983064 ODT983045:ODT983064 ONP983045:ONP983064 OXL983045:OXL983064 PHH983045:PHH983064 PRD983045:PRD983064 QAZ983045:QAZ983064 QKV983045:QKV983064 QUR983045:QUR983064 REN983045:REN983064 ROJ983045:ROJ983064 RYF983045:RYF983064 SIB983045:SIB983064 SRX983045:SRX983064 TBT983045:TBT983064 TLP983045:TLP983064 TVL983045:TVL983064 UFH983045:UFH983064 UPD983045:UPD983064 UYZ983045:UYZ983064 VIV983045:VIV983064 VSR983045:VSR983064 WCN983045:WCN983064 WMJ983045:WMJ983064 WWF983045:WWF983064 P65541:P65560 JR65541:JR65560 TN65541:TN65560 ADJ65541:ADJ65560 ANF65541:ANF65560 AXB65541:AXB65560 BGX65541:BGX65560 BQT65541:BQT65560 CAP65541:CAP65560 CKL65541:CKL65560 CUH65541:CUH65560 DED65541:DED65560 DNZ65541:DNZ65560 DXV65541:DXV65560 EHR65541:EHR65560 ERN65541:ERN65560 FBJ65541:FBJ65560 FLF65541:FLF65560 FVB65541:FVB65560 GEX65541:GEX65560 GOT65541:GOT65560 GYP65541:GYP65560 HIL65541:HIL65560 HSH65541:HSH65560 ICD65541:ICD65560 ILZ65541:ILZ65560 IVV65541:IVV65560 JFR65541:JFR65560 JPN65541:JPN65560 JZJ65541:JZJ65560 KJF65541:KJF65560 KTB65541:KTB65560 LCX65541:LCX65560 LMT65541:LMT65560 LWP65541:LWP65560 MGL65541:MGL65560 MQH65541:MQH65560 NAD65541:NAD65560 NJZ65541:NJZ65560 NTV65541:NTV65560 ODR65541:ODR65560 ONN65541:ONN65560 OXJ65541:OXJ65560 PHF65541:PHF65560 PRB65541:PRB65560 QAX65541:QAX65560 QKT65541:QKT65560 QUP65541:QUP65560 REL65541:REL65560 ROH65541:ROH65560 RYD65541:RYD65560 SHZ65541:SHZ65560 SRV65541:SRV65560 TBR65541:TBR65560 TLN65541:TLN65560 TVJ65541:TVJ65560 UFF65541:UFF65560 UPB65541:UPB65560 UYX65541:UYX65560 VIT65541:VIT65560 VSP65541:VSP65560 WCL65541:WCL65560 WMH65541:WMH65560 WWD65541:WWD65560 P131077:P131096 JR131077:JR131096 TN131077:TN131096 ADJ131077:ADJ131096 ANF131077:ANF131096 AXB131077:AXB131096 BGX131077:BGX131096 BQT131077:BQT131096 CAP131077:CAP131096 CKL131077:CKL131096 CUH131077:CUH131096 DED131077:DED131096 DNZ131077:DNZ131096 DXV131077:DXV131096 EHR131077:EHR131096 ERN131077:ERN131096 FBJ131077:FBJ131096 FLF131077:FLF131096 FVB131077:FVB131096 GEX131077:GEX131096 GOT131077:GOT131096 GYP131077:GYP131096 HIL131077:HIL131096 HSH131077:HSH131096 ICD131077:ICD131096 ILZ131077:ILZ131096 IVV131077:IVV131096 JFR131077:JFR131096 JPN131077:JPN131096 JZJ131077:JZJ131096 KJF131077:KJF131096 KTB131077:KTB131096 LCX131077:LCX131096 LMT131077:LMT131096 LWP131077:LWP131096 MGL131077:MGL131096 MQH131077:MQH131096 NAD131077:NAD131096 NJZ131077:NJZ131096 NTV131077:NTV131096 ODR131077:ODR131096 ONN131077:ONN131096 OXJ131077:OXJ131096 PHF131077:PHF131096 PRB131077:PRB131096 QAX131077:QAX131096 QKT131077:QKT131096 QUP131077:QUP131096 REL131077:REL131096 ROH131077:ROH131096 RYD131077:RYD131096 SHZ131077:SHZ131096 SRV131077:SRV131096 TBR131077:TBR131096 TLN131077:TLN131096 TVJ131077:TVJ131096 UFF131077:UFF131096 UPB131077:UPB131096 UYX131077:UYX131096 VIT131077:VIT131096 VSP131077:VSP131096 WCL131077:WCL131096 WMH131077:WMH131096 WWD131077:WWD131096 P196613:P196632 JR196613:JR196632 TN196613:TN196632 ADJ196613:ADJ196632 ANF196613:ANF196632 AXB196613:AXB196632 BGX196613:BGX196632 BQT196613:BQT196632 CAP196613:CAP196632 CKL196613:CKL196632 CUH196613:CUH196632 DED196613:DED196632 DNZ196613:DNZ196632 DXV196613:DXV196632 EHR196613:EHR196632 ERN196613:ERN196632 FBJ196613:FBJ196632 FLF196613:FLF196632 FVB196613:FVB196632 GEX196613:GEX196632 GOT196613:GOT196632 GYP196613:GYP196632 HIL196613:HIL196632 HSH196613:HSH196632 ICD196613:ICD196632 ILZ196613:ILZ196632 IVV196613:IVV196632 JFR196613:JFR196632 JPN196613:JPN196632 JZJ196613:JZJ196632 KJF196613:KJF196632 KTB196613:KTB196632 LCX196613:LCX196632 LMT196613:LMT196632 LWP196613:LWP196632 MGL196613:MGL196632 MQH196613:MQH196632 NAD196613:NAD196632 NJZ196613:NJZ196632 NTV196613:NTV196632 ODR196613:ODR196632 ONN196613:ONN196632 OXJ196613:OXJ196632 PHF196613:PHF196632 PRB196613:PRB196632 QAX196613:QAX196632 QKT196613:QKT196632 QUP196613:QUP196632 REL196613:REL196632 ROH196613:ROH196632 RYD196613:RYD196632 SHZ196613:SHZ196632 SRV196613:SRV196632 TBR196613:TBR196632 TLN196613:TLN196632 TVJ196613:TVJ196632 UFF196613:UFF196632 UPB196613:UPB196632 UYX196613:UYX196632 VIT196613:VIT196632 VSP196613:VSP196632 WCL196613:WCL196632 WMH196613:WMH196632 WWD196613:WWD196632 P262149:P262168 JR262149:JR262168 TN262149:TN262168 ADJ262149:ADJ262168 ANF262149:ANF262168 AXB262149:AXB262168 BGX262149:BGX262168 BQT262149:BQT262168 CAP262149:CAP262168 CKL262149:CKL262168 CUH262149:CUH262168 DED262149:DED262168 DNZ262149:DNZ262168 DXV262149:DXV262168 EHR262149:EHR262168 ERN262149:ERN262168 FBJ262149:FBJ262168 FLF262149:FLF262168 FVB262149:FVB262168 GEX262149:GEX262168 GOT262149:GOT262168 GYP262149:GYP262168 HIL262149:HIL262168 HSH262149:HSH262168 ICD262149:ICD262168 ILZ262149:ILZ262168 IVV262149:IVV262168 JFR262149:JFR262168 JPN262149:JPN262168 JZJ262149:JZJ262168 KJF262149:KJF262168 KTB262149:KTB262168 LCX262149:LCX262168 LMT262149:LMT262168 LWP262149:LWP262168 MGL262149:MGL262168 MQH262149:MQH262168 NAD262149:NAD262168 NJZ262149:NJZ262168 NTV262149:NTV262168 ODR262149:ODR262168 ONN262149:ONN262168 OXJ262149:OXJ262168 PHF262149:PHF262168 PRB262149:PRB262168 QAX262149:QAX262168 QKT262149:QKT262168 QUP262149:QUP262168 REL262149:REL262168 ROH262149:ROH262168 RYD262149:RYD262168 SHZ262149:SHZ262168 SRV262149:SRV262168 TBR262149:TBR262168 TLN262149:TLN262168 TVJ262149:TVJ262168 UFF262149:UFF262168 UPB262149:UPB262168 UYX262149:UYX262168 VIT262149:VIT262168 VSP262149:VSP262168 WCL262149:WCL262168 WMH262149:WMH262168 WWD262149:WWD262168 P327685:P327704 JR327685:JR327704 TN327685:TN327704 ADJ327685:ADJ327704 ANF327685:ANF327704 AXB327685:AXB327704 BGX327685:BGX327704 BQT327685:BQT327704 CAP327685:CAP327704 CKL327685:CKL327704 CUH327685:CUH327704 DED327685:DED327704 DNZ327685:DNZ327704 DXV327685:DXV327704 EHR327685:EHR327704 ERN327685:ERN327704 FBJ327685:FBJ327704 FLF327685:FLF327704 FVB327685:FVB327704 GEX327685:GEX327704 GOT327685:GOT327704 GYP327685:GYP327704 HIL327685:HIL327704 HSH327685:HSH327704 ICD327685:ICD327704 ILZ327685:ILZ327704 IVV327685:IVV327704 JFR327685:JFR327704 JPN327685:JPN327704 JZJ327685:JZJ327704 KJF327685:KJF327704 KTB327685:KTB327704 LCX327685:LCX327704 LMT327685:LMT327704 LWP327685:LWP327704 MGL327685:MGL327704 MQH327685:MQH327704 NAD327685:NAD327704 NJZ327685:NJZ327704 NTV327685:NTV327704 ODR327685:ODR327704 ONN327685:ONN327704 OXJ327685:OXJ327704 PHF327685:PHF327704 PRB327685:PRB327704 QAX327685:QAX327704 QKT327685:QKT327704 QUP327685:QUP327704 REL327685:REL327704 ROH327685:ROH327704 RYD327685:RYD327704 SHZ327685:SHZ327704 SRV327685:SRV327704 TBR327685:TBR327704 TLN327685:TLN327704 TVJ327685:TVJ327704 UFF327685:UFF327704 UPB327685:UPB327704 UYX327685:UYX327704 VIT327685:VIT327704 VSP327685:VSP327704 WCL327685:WCL327704 WMH327685:WMH327704 WWD327685:WWD327704 P393221:P393240 JR393221:JR393240 TN393221:TN393240 ADJ393221:ADJ393240 ANF393221:ANF393240 AXB393221:AXB393240 BGX393221:BGX393240 BQT393221:BQT393240 CAP393221:CAP393240 CKL393221:CKL393240 CUH393221:CUH393240 DED393221:DED393240 DNZ393221:DNZ393240 DXV393221:DXV393240 EHR393221:EHR393240 ERN393221:ERN393240 FBJ393221:FBJ393240 FLF393221:FLF393240 FVB393221:FVB393240 GEX393221:GEX393240 GOT393221:GOT393240 GYP393221:GYP393240 HIL393221:HIL393240 HSH393221:HSH393240 ICD393221:ICD393240 ILZ393221:ILZ393240 IVV393221:IVV393240 JFR393221:JFR393240 JPN393221:JPN393240 JZJ393221:JZJ393240 KJF393221:KJF393240 KTB393221:KTB393240 LCX393221:LCX393240 LMT393221:LMT393240 LWP393221:LWP393240 MGL393221:MGL393240 MQH393221:MQH393240 NAD393221:NAD393240 NJZ393221:NJZ393240 NTV393221:NTV393240 ODR393221:ODR393240 ONN393221:ONN393240 OXJ393221:OXJ393240 PHF393221:PHF393240 PRB393221:PRB393240 QAX393221:QAX393240 QKT393221:QKT393240 QUP393221:QUP393240 REL393221:REL393240 ROH393221:ROH393240 RYD393221:RYD393240 SHZ393221:SHZ393240 SRV393221:SRV393240 TBR393221:TBR393240 TLN393221:TLN393240 TVJ393221:TVJ393240 UFF393221:UFF393240 UPB393221:UPB393240 UYX393221:UYX393240 VIT393221:VIT393240 VSP393221:VSP393240 WCL393221:WCL393240 WMH393221:WMH393240 WWD393221:WWD393240 P458757:P458776 JR458757:JR458776 TN458757:TN458776 ADJ458757:ADJ458776 ANF458757:ANF458776 AXB458757:AXB458776 BGX458757:BGX458776 BQT458757:BQT458776 CAP458757:CAP458776 CKL458757:CKL458776 CUH458757:CUH458776 DED458757:DED458776 DNZ458757:DNZ458776 DXV458757:DXV458776 EHR458757:EHR458776 ERN458757:ERN458776 FBJ458757:FBJ458776 FLF458757:FLF458776 FVB458757:FVB458776 GEX458757:GEX458776 GOT458757:GOT458776 GYP458757:GYP458776 HIL458757:HIL458776 HSH458757:HSH458776 ICD458757:ICD458776 ILZ458757:ILZ458776 IVV458757:IVV458776 JFR458757:JFR458776 JPN458757:JPN458776 JZJ458757:JZJ458776 KJF458757:KJF458776 KTB458757:KTB458776 LCX458757:LCX458776 LMT458757:LMT458776 LWP458757:LWP458776 MGL458757:MGL458776 MQH458757:MQH458776 NAD458757:NAD458776 NJZ458757:NJZ458776 NTV458757:NTV458776 ODR458757:ODR458776 ONN458757:ONN458776 OXJ458757:OXJ458776 PHF458757:PHF458776 PRB458757:PRB458776 QAX458757:QAX458776 QKT458757:QKT458776 QUP458757:QUP458776 REL458757:REL458776 ROH458757:ROH458776 RYD458757:RYD458776 SHZ458757:SHZ458776 SRV458757:SRV458776 TBR458757:TBR458776 TLN458757:TLN458776 TVJ458757:TVJ458776 UFF458757:UFF458776 UPB458757:UPB458776 UYX458757:UYX458776 VIT458757:VIT458776 VSP458757:VSP458776 WCL458757:WCL458776 WMH458757:WMH458776 WWD458757:WWD458776 P524293:P524312 JR524293:JR524312 TN524293:TN524312 ADJ524293:ADJ524312 ANF524293:ANF524312 AXB524293:AXB524312 BGX524293:BGX524312 BQT524293:BQT524312 CAP524293:CAP524312 CKL524293:CKL524312 CUH524293:CUH524312 DED524293:DED524312 DNZ524293:DNZ524312 DXV524293:DXV524312 EHR524293:EHR524312 ERN524293:ERN524312 FBJ524293:FBJ524312 FLF524293:FLF524312 FVB524293:FVB524312 GEX524293:GEX524312 GOT524293:GOT524312 GYP524293:GYP524312 HIL524293:HIL524312 HSH524293:HSH524312 ICD524293:ICD524312 ILZ524293:ILZ524312 IVV524293:IVV524312 JFR524293:JFR524312 JPN524293:JPN524312 JZJ524293:JZJ524312 KJF524293:KJF524312 KTB524293:KTB524312 LCX524293:LCX524312 LMT524293:LMT524312 LWP524293:LWP524312 MGL524293:MGL524312 MQH524293:MQH524312 NAD524293:NAD524312 NJZ524293:NJZ524312 NTV524293:NTV524312 ODR524293:ODR524312 ONN524293:ONN524312 OXJ524293:OXJ524312 PHF524293:PHF524312 PRB524293:PRB524312 QAX524293:QAX524312 QKT524293:QKT524312 QUP524293:QUP524312 REL524293:REL524312 ROH524293:ROH524312 RYD524293:RYD524312 SHZ524293:SHZ524312 SRV524293:SRV524312 TBR524293:TBR524312 TLN524293:TLN524312 TVJ524293:TVJ524312 UFF524293:UFF524312 UPB524293:UPB524312 UYX524293:UYX524312 VIT524293:VIT524312 VSP524293:VSP524312 WCL524293:WCL524312 WMH524293:WMH524312 WWD524293:WWD524312 P589829:P589848 JR589829:JR589848 TN589829:TN589848 ADJ589829:ADJ589848 ANF589829:ANF589848 AXB589829:AXB589848 BGX589829:BGX589848 BQT589829:BQT589848 CAP589829:CAP589848 CKL589829:CKL589848 CUH589829:CUH589848 DED589829:DED589848 DNZ589829:DNZ589848 DXV589829:DXV589848 EHR589829:EHR589848 ERN589829:ERN589848 FBJ589829:FBJ589848 FLF589829:FLF589848 FVB589829:FVB589848 GEX589829:GEX589848 GOT589829:GOT589848 GYP589829:GYP589848 HIL589829:HIL589848 HSH589829:HSH589848 ICD589829:ICD589848 ILZ589829:ILZ589848 IVV589829:IVV589848 JFR589829:JFR589848 JPN589829:JPN589848 JZJ589829:JZJ589848 KJF589829:KJF589848 KTB589829:KTB589848 LCX589829:LCX589848 LMT589829:LMT589848 LWP589829:LWP589848 MGL589829:MGL589848 MQH589829:MQH589848 NAD589829:NAD589848 NJZ589829:NJZ589848 NTV589829:NTV589848 ODR589829:ODR589848 ONN589829:ONN589848 OXJ589829:OXJ589848 PHF589829:PHF589848 PRB589829:PRB589848 QAX589829:QAX589848 QKT589829:QKT589848 QUP589829:QUP589848 REL589829:REL589848 ROH589829:ROH589848 RYD589829:RYD589848 SHZ589829:SHZ589848 SRV589829:SRV589848 TBR589829:TBR589848 TLN589829:TLN589848 TVJ589829:TVJ589848 UFF589829:UFF589848 UPB589829:UPB589848 UYX589829:UYX589848 VIT589829:VIT589848 VSP589829:VSP589848 WCL589829:WCL589848 WMH589829:WMH589848 WWD589829:WWD589848 P655365:P655384 JR655365:JR655384 TN655365:TN655384 ADJ655365:ADJ655384 ANF655365:ANF655384 AXB655365:AXB655384 BGX655365:BGX655384 BQT655365:BQT655384 CAP655365:CAP655384 CKL655365:CKL655384 CUH655365:CUH655384 DED655365:DED655384 DNZ655365:DNZ655384 DXV655365:DXV655384 EHR655365:EHR655384 ERN655365:ERN655384 FBJ655365:FBJ655384 FLF655365:FLF655384 FVB655365:FVB655384 GEX655365:GEX655384 GOT655365:GOT655384 GYP655365:GYP655384 HIL655365:HIL655384 HSH655365:HSH655384 ICD655365:ICD655384 ILZ655365:ILZ655384 IVV655365:IVV655384 JFR655365:JFR655384 JPN655365:JPN655384 JZJ655365:JZJ655384 KJF655365:KJF655384 KTB655365:KTB655384 LCX655365:LCX655384 LMT655365:LMT655384 LWP655365:LWP655384 MGL655365:MGL655384 MQH655365:MQH655384 NAD655365:NAD655384 NJZ655365:NJZ655384 NTV655365:NTV655384 ODR655365:ODR655384 ONN655365:ONN655384 OXJ655365:OXJ655384 PHF655365:PHF655384 PRB655365:PRB655384 QAX655365:QAX655384 QKT655365:QKT655384 QUP655365:QUP655384 REL655365:REL655384 ROH655365:ROH655384 RYD655365:RYD655384 SHZ655365:SHZ655384 SRV655365:SRV655384 TBR655365:TBR655384 TLN655365:TLN655384 TVJ655365:TVJ655384 UFF655365:UFF655384 UPB655365:UPB655384 UYX655365:UYX655384 VIT655365:VIT655384 VSP655365:VSP655384 WCL655365:WCL655384 WMH655365:WMH655384 WWD655365:WWD655384 P720901:P720920 JR720901:JR720920 TN720901:TN720920 ADJ720901:ADJ720920 ANF720901:ANF720920 AXB720901:AXB720920 BGX720901:BGX720920 BQT720901:BQT720920 CAP720901:CAP720920 CKL720901:CKL720920 CUH720901:CUH720920 DED720901:DED720920 DNZ720901:DNZ720920 DXV720901:DXV720920 EHR720901:EHR720920 ERN720901:ERN720920 FBJ720901:FBJ720920 FLF720901:FLF720920 FVB720901:FVB720920 GEX720901:GEX720920 GOT720901:GOT720920 GYP720901:GYP720920 HIL720901:HIL720920 HSH720901:HSH720920 ICD720901:ICD720920 ILZ720901:ILZ720920 IVV720901:IVV720920 JFR720901:JFR720920 JPN720901:JPN720920 JZJ720901:JZJ720920 KJF720901:KJF720920 KTB720901:KTB720920 LCX720901:LCX720920 LMT720901:LMT720920 LWP720901:LWP720920 MGL720901:MGL720920 MQH720901:MQH720920 NAD720901:NAD720920 NJZ720901:NJZ720920 NTV720901:NTV720920 ODR720901:ODR720920 ONN720901:ONN720920 OXJ720901:OXJ720920 PHF720901:PHF720920 PRB720901:PRB720920 QAX720901:QAX720920 QKT720901:QKT720920 QUP720901:QUP720920 REL720901:REL720920 ROH720901:ROH720920 RYD720901:RYD720920 SHZ720901:SHZ720920 SRV720901:SRV720920 TBR720901:TBR720920 TLN720901:TLN720920 TVJ720901:TVJ720920 UFF720901:UFF720920 UPB720901:UPB720920 UYX720901:UYX720920 VIT720901:VIT720920 VSP720901:VSP720920 WCL720901:WCL720920 WMH720901:WMH720920 WWD720901:WWD720920 P786437:P786456 JR786437:JR786456 TN786437:TN786456 ADJ786437:ADJ786456 ANF786437:ANF786456 AXB786437:AXB786456 BGX786437:BGX786456 BQT786437:BQT786456 CAP786437:CAP786456 CKL786437:CKL786456 CUH786437:CUH786456 DED786437:DED786456 DNZ786437:DNZ786456 DXV786437:DXV786456 EHR786437:EHR786456 ERN786437:ERN786456 FBJ786437:FBJ786456 FLF786437:FLF786456 FVB786437:FVB786456 GEX786437:GEX786456 GOT786437:GOT786456 GYP786437:GYP786456 HIL786437:HIL786456 HSH786437:HSH786456 ICD786437:ICD786456 ILZ786437:ILZ786456 IVV786437:IVV786456 JFR786437:JFR786456 JPN786437:JPN786456 JZJ786437:JZJ786456 KJF786437:KJF786456 KTB786437:KTB786456 LCX786437:LCX786456 LMT786437:LMT786456 LWP786437:LWP786456 MGL786437:MGL786456 MQH786437:MQH786456 NAD786437:NAD786456 NJZ786437:NJZ786456 NTV786437:NTV786456 ODR786437:ODR786456 ONN786437:ONN786456 OXJ786437:OXJ786456 PHF786437:PHF786456 PRB786437:PRB786456 QAX786437:QAX786456 QKT786437:QKT786456 QUP786437:QUP786456 REL786437:REL786456 ROH786437:ROH786456 RYD786437:RYD786456 SHZ786437:SHZ786456 SRV786437:SRV786456 TBR786437:TBR786456 TLN786437:TLN786456 TVJ786437:TVJ786456 UFF786437:UFF786456 UPB786437:UPB786456 UYX786437:UYX786456 VIT786437:VIT786456 VSP786437:VSP786456 WCL786437:WCL786456 WMH786437:WMH786456 WWD786437:WWD786456 P851973:P851992 JR851973:JR851992 TN851973:TN851992 ADJ851973:ADJ851992 ANF851973:ANF851992 AXB851973:AXB851992 BGX851973:BGX851992 BQT851973:BQT851992 CAP851973:CAP851992 CKL851973:CKL851992 CUH851973:CUH851992 DED851973:DED851992 DNZ851973:DNZ851992 DXV851973:DXV851992 EHR851973:EHR851992 ERN851973:ERN851992 FBJ851973:FBJ851992 FLF851973:FLF851992 FVB851973:FVB851992 GEX851973:GEX851992 GOT851973:GOT851992 GYP851973:GYP851992 HIL851973:HIL851992 HSH851973:HSH851992 ICD851973:ICD851992 ILZ851973:ILZ851992 IVV851973:IVV851992 JFR851973:JFR851992 JPN851973:JPN851992 JZJ851973:JZJ851992 KJF851973:KJF851992 KTB851973:KTB851992 LCX851973:LCX851992 LMT851973:LMT851992 LWP851973:LWP851992 MGL851973:MGL851992 MQH851973:MQH851992 NAD851973:NAD851992 NJZ851973:NJZ851992 NTV851973:NTV851992 ODR851973:ODR851992 ONN851973:ONN851992 OXJ851973:OXJ851992 PHF851973:PHF851992 PRB851973:PRB851992 QAX851973:QAX851992 QKT851973:QKT851992 QUP851973:QUP851992 REL851973:REL851992 ROH851973:ROH851992 RYD851973:RYD851992 SHZ851973:SHZ851992 SRV851973:SRV851992 TBR851973:TBR851992 TLN851973:TLN851992 TVJ851973:TVJ851992 UFF851973:UFF851992 UPB851973:UPB851992 UYX851973:UYX851992 VIT851973:VIT851992 VSP851973:VSP851992 WCL851973:WCL851992 WMH851973:WMH851992 WWD851973:WWD851992 P917509:P917528 JR917509:JR917528 TN917509:TN917528 ADJ917509:ADJ917528 ANF917509:ANF917528 AXB917509:AXB917528 BGX917509:BGX917528 BQT917509:BQT917528 CAP917509:CAP917528 CKL917509:CKL917528 CUH917509:CUH917528 DED917509:DED917528 DNZ917509:DNZ917528 DXV917509:DXV917528 EHR917509:EHR917528 ERN917509:ERN917528 FBJ917509:FBJ917528 FLF917509:FLF917528 FVB917509:FVB917528 GEX917509:GEX917528 GOT917509:GOT917528 GYP917509:GYP917528 HIL917509:HIL917528 HSH917509:HSH917528 ICD917509:ICD917528 ILZ917509:ILZ917528 IVV917509:IVV917528 JFR917509:JFR917528 JPN917509:JPN917528 JZJ917509:JZJ917528 KJF917509:KJF917528 KTB917509:KTB917528 LCX917509:LCX917528 LMT917509:LMT917528 LWP917509:LWP917528 MGL917509:MGL917528 MQH917509:MQH917528 NAD917509:NAD917528 NJZ917509:NJZ917528 NTV917509:NTV917528 ODR917509:ODR917528 ONN917509:ONN917528 OXJ917509:OXJ917528 PHF917509:PHF917528 PRB917509:PRB917528 QAX917509:QAX917528 QKT917509:QKT917528 QUP917509:QUP917528 REL917509:REL917528 ROH917509:ROH917528 RYD917509:RYD917528 SHZ917509:SHZ917528 SRV917509:SRV917528 TBR917509:TBR917528 TLN917509:TLN917528 TVJ917509:TVJ917528 UFF917509:UFF917528 UPB917509:UPB917528 UYX917509:UYX917528 VIT917509:VIT917528 VSP917509:VSP917528 WCL917509:WCL917528 WMH917509:WMH917528 WWD917509:WWD917528 P983045:P983064 JR983045:JR983064 TN983045:TN983064 ADJ983045:ADJ983064 ANF983045:ANF983064 AXB983045:AXB983064 BGX983045:BGX983064 BQT983045:BQT983064 CAP983045:CAP983064 CKL983045:CKL983064 CUH983045:CUH983064 DED983045:DED983064 DNZ983045:DNZ983064 DXV983045:DXV983064 EHR983045:EHR983064 ERN983045:ERN983064 FBJ983045:FBJ983064 FLF983045:FLF983064 FVB983045:FVB983064 GEX983045:GEX983064 GOT983045:GOT983064 GYP983045:GYP983064 HIL983045:HIL983064 HSH983045:HSH983064 ICD983045:ICD983064 ILZ983045:ILZ983064 IVV983045:IVV983064 JFR983045:JFR983064 JPN983045:JPN983064 JZJ983045:JZJ983064 KJF983045:KJF983064 KTB983045:KTB983064 LCX983045:LCX983064 LMT983045:LMT983064 LWP983045:LWP983064 MGL983045:MGL983064 MQH983045:MQH983064 NAD983045:NAD983064 NJZ983045:NJZ983064 NTV983045:NTV983064 ODR983045:ODR983064 ONN983045:ONN983064 OXJ983045:OXJ983064 PHF983045:PHF983064 PRB983045:PRB983064 QAX983045:QAX983064 QKT983045:QKT983064 QUP983045:QUP983064 REL983045:REL983064 ROH983045:ROH983064 RYD983045:RYD983064 SHZ983045:SHZ983064 SRV983045:SRV983064 TBR983045:TBR983064 TLN983045:TLN983064 TVJ983045:TVJ983064 UFF983045:UFF983064 UPB983045:UPB983064 UYX983045:UYX983064 VIT983045:VIT983064 VSP983045:VSP983064 WCL983045:WCL983064 WMH983045:WMH983064 WWD983045:WWD983064 J65541:J65560 JL65541:JL65560 TH65541:TH65560 ADD65541:ADD65560 AMZ65541:AMZ65560 AWV65541:AWV65560 BGR65541:BGR65560 BQN65541:BQN65560 CAJ65541:CAJ65560 CKF65541:CKF65560 CUB65541:CUB65560 DDX65541:DDX65560 DNT65541:DNT65560 DXP65541:DXP65560 EHL65541:EHL65560 ERH65541:ERH65560 FBD65541:FBD65560 FKZ65541:FKZ65560 FUV65541:FUV65560 GER65541:GER65560 GON65541:GON65560 GYJ65541:GYJ65560 HIF65541:HIF65560 HSB65541:HSB65560 IBX65541:IBX65560 ILT65541:ILT65560 IVP65541:IVP65560 JFL65541:JFL65560 JPH65541:JPH65560 JZD65541:JZD65560 KIZ65541:KIZ65560 KSV65541:KSV65560 LCR65541:LCR65560 LMN65541:LMN65560 LWJ65541:LWJ65560 MGF65541:MGF65560 MQB65541:MQB65560 MZX65541:MZX65560 NJT65541:NJT65560 NTP65541:NTP65560 ODL65541:ODL65560 ONH65541:ONH65560 OXD65541:OXD65560 PGZ65541:PGZ65560 PQV65541:PQV65560 QAR65541:QAR65560 QKN65541:QKN65560 QUJ65541:QUJ65560 REF65541:REF65560 ROB65541:ROB65560 RXX65541:RXX65560 SHT65541:SHT65560 SRP65541:SRP65560 TBL65541:TBL65560 TLH65541:TLH65560 TVD65541:TVD65560 UEZ65541:UEZ65560 UOV65541:UOV65560 UYR65541:UYR65560 VIN65541:VIN65560 VSJ65541:VSJ65560 WCF65541:WCF65560 WMB65541:WMB65560 WVX65541:WVX65560 J131077:J131096 JL131077:JL131096 TH131077:TH131096 ADD131077:ADD131096 AMZ131077:AMZ131096 AWV131077:AWV131096 BGR131077:BGR131096 BQN131077:BQN131096 CAJ131077:CAJ131096 CKF131077:CKF131096 CUB131077:CUB131096 DDX131077:DDX131096 DNT131077:DNT131096 DXP131077:DXP131096 EHL131077:EHL131096 ERH131077:ERH131096 FBD131077:FBD131096 FKZ131077:FKZ131096 FUV131077:FUV131096 GER131077:GER131096 GON131077:GON131096 GYJ131077:GYJ131096 HIF131077:HIF131096 HSB131077:HSB131096 IBX131077:IBX131096 ILT131077:ILT131096 IVP131077:IVP131096 JFL131077:JFL131096 JPH131077:JPH131096 JZD131077:JZD131096 KIZ131077:KIZ131096 KSV131077:KSV131096 LCR131077:LCR131096 LMN131077:LMN131096 LWJ131077:LWJ131096 MGF131077:MGF131096 MQB131077:MQB131096 MZX131077:MZX131096 NJT131077:NJT131096 NTP131077:NTP131096 ODL131077:ODL131096 ONH131077:ONH131096 OXD131077:OXD131096 PGZ131077:PGZ131096 PQV131077:PQV131096 QAR131077:QAR131096 QKN131077:QKN131096 QUJ131077:QUJ131096 REF131077:REF131096 ROB131077:ROB131096 RXX131077:RXX131096 SHT131077:SHT131096 SRP131077:SRP131096 TBL131077:TBL131096 TLH131077:TLH131096 TVD131077:TVD131096 UEZ131077:UEZ131096 UOV131077:UOV131096 UYR131077:UYR131096 VIN131077:VIN131096 VSJ131077:VSJ131096 WCF131077:WCF131096 WMB131077:WMB131096 WVX131077:WVX131096 J196613:J196632 JL196613:JL196632 TH196613:TH196632 ADD196613:ADD196632 AMZ196613:AMZ196632 AWV196613:AWV196632 BGR196613:BGR196632 BQN196613:BQN196632 CAJ196613:CAJ196632 CKF196613:CKF196632 CUB196613:CUB196632 DDX196613:DDX196632 DNT196613:DNT196632 DXP196613:DXP196632 EHL196613:EHL196632 ERH196613:ERH196632 FBD196613:FBD196632 FKZ196613:FKZ196632 FUV196613:FUV196632 GER196613:GER196632 GON196613:GON196632 GYJ196613:GYJ196632 HIF196613:HIF196632 HSB196613:HSB196632 IBX196613:IBX196632 ILT196613:ILT196632 IVP196613:IVP196632 JFL196613:JFL196632 JPH196613:JPH196632 JZD196613:JZD196632 KIZ196613:KIZ196632 KSV196613:KSV196632 LCR196613:LCR196632 LMN196613:LMN196632 LWJ196613:LWJ196632 MGF196613:MGF196632 MQB196613:MQB196632 MZX196613:MZX196632 NJT196613:NJT196632 NTP196613:NTP196632 ODL196613:ODL196632 ONH196613:ONH196632 OXD196613:OXD196632 PGZ196613:PGZ196632 PQV196613:PQV196632 QAR196613:QAR196632 QKN196613:QKN196632 QUJ196613:QUJ196632 REF196613:REF196632 ROB196613:ROB196632 RXX196613:RXX196632 SHT196613:SHT196632 SRP196613:SRP196632 TBL196613:TBL196632 TLH196613:TLH196632 TVD196613:TVD196632 UEZ196613:UEZ196632 UOV196613:UOV196632 UYR196613:UYR196632 VIN196613:VIN196632 VSJ196613:VSJ196632 WCF196613:WCF196632 WMB196613:WMB196632 WVX196613:WVX196632 J262149:J262168 JL262149:JL262168 TH262149:TH262168 ADD262149:ADD262168 AMZ262149:AMZ262168 AWV262149:AWV262168 BGR262149:BGR262168 BQN262149:BQN262168 CAJ262149:CAJ262168 CKF262149:CKF262168 CUB262149:CUB262168 DDX262149:DDX262168 DNT262149:DNT262168 DXP262149:DXP262168 EHL262149:EHL262168 ERH262149:ERH262168 FBD262149:FBD262168 FKZ262149:FKZ262168 FUV262149:FUV262168 GER262149:GER262168 GON262149:GON262168 GYJ262149:GYJ262168 HIF262149:HIF262168 HSB262149:HSB262168 IBX262149:IBX262168 ILT262149:ILT262168 IVP262149:IVP262168 JFL262149:JFL262168 JPH262149:JPH262168 JZD262149:JZD262168 KIZ262149:KIZ262168 KSV262149:KSV262168 LCR262149:LCR262168 LMN262149:LMN262168 LWJ262149:LWJ262168 MGF262149:MGF262168 MQB262149:MQB262168 MZX262149:MZX262168 NJT262149:NJT262168 NTP262149:NTP262168 ODL262149:ODL262168 ONH262149:ONH262168 OXD262149:OXD262168 PGZ262149:PGZ262168 PQV262149:PQV262168 QAR262149:QAR262168 QKN262149:QKN262168 QUJ262149:QUJ262168 REF262149:REF262168 ROB262149:ROB262168 RXX262149:RXX262168 SHT262149:SHT262168 SRP262149:SRP262168 TBL262149:TBL262168 TLH262149:TLH262168 TVD262149:TVD262168 UEZ262149:UEZ262168 UOV262149:UOV262168 UYR262149:UYR262168 VIN262149:VIN262168 VSJ262149:VSJ262168 WCF262149:WCF262168 WMB262149:WMB262168 WVX262149:WVX262168 J327685:J327704 JL327685:JL327704 TH327685:TH327704 ADD327685:ADD327704 AMZ327685:AMZ327704 AWV327685:AWV327704 BGR327685:BGR327704 BQN327685:BQN327704 CAJ327685:CAJ327704 CKF327685:CKF327704 CUB327685:CUB327704 DDX327685:DDX327704 DNT327685:DNT327704 DXP327685:DXP327704 EHL327685:EHL327704 ERH327685:ERH327704 FBD327685:FBD327704 FKZ327685:FKZ327704 FUV327685:FUV327704 GER327685:GER327704 GON327685:GON327704 GYJ327685:GYJ327704 HIF327685:HIF327704 HSB327685:HSB327704 IBX327685:IBX327704 ILT327685:ILT327704 IVP327685:IVP327704 JFL327685:JFL327704 JPH327685:JPH327704 JZD327685:JZD327704 KIZ327685:KIZ327704 KSV327685:KSV327704 LCR327685:LCR327704 LMN327685:LMN327704 LWJ327685:LWJ327704 MGF327685:MGF327704 MQB327685:MQB327704 MZX327685:MZX327704 NJT327685:NJT327704 NTP327685:NTP327704 ODL327685:ODL327704 ONH327685:ONH327704 OXD327685:OXD327704 PGZ327685:PGZ327704 PQV327685:PQV327704 QAR327685:QAR327704 QKN327685:QKN327704 QUJ327685:QUJ327704 REF327685:REF327704 ROB327685:ROB327704 RXX327685:RXX327704 SHT327685:SHT327704 SRP327685:SRP327704 TBL327685:TBL327704 TLH327685:TLH327704 TVD327685:TVD327704 UEZ327685:UEZ327704 UOV327685:UOV327704 UYR327685:UYR327704 VIN327685:VIN327704 VSJ327685:VSJ327704 WCF327685:WCF327704 WMB327685:WMB327704 WVX327685:WVX327704 J393221:J393240 JL393221:JL393240 TH393221:TH393240 ADD393221:ADD393240 AMZ393221:AMZ393240 AWV393221:AWV393240 BGR393221:BGR393240 BQN393221:BQN393240 CAJ393221:CAJ393240 CKF393221:CKF393240 CUB393221:CUB393240 DDX393221:DDX393240 DNT393221:DNT393240 DXP393221:DXP393240 EHL393221:EHL393240 ERH393221:ERH393240 FBD393221:FBD393240 FKZ393221:FKZ393240 FUV393221:FUV393240 GER393221:GER393240 GON393221:GON393240 GYJ393221:GYJ393240 HIF393221:HIF393240 HSB393221:HSB393240 IBX393221:IBX393240 ILT393221:ILT393240 IVP393221:IVP393240 JFL393221:JFL393240 JPH393221:JPH393240 JZD393221:JZD393240 KIZ393221:KIZ393240 KSV393221:KSV393240 LCR393221:LCR393240 LMN393221:LMN393240 LWJ393221:LWJ393240 MGF393221:MGF393240 MQB393221:MQB393240 MZX393221:MZX393240 NJT393221:NJT393240 NTP393221:NTP393240 ODL393221:ODL393240 ONH393221:ONH393240 OXD393221:OXD393240 PGZ393221:PGZ393240 PQV393221:PQV393240 QAR393221:QAR393240 QKN393221:QKN393240 QUJ393221:QUJ393240 REF393221:REF393240 ROB393221:ROB393240 RXX393221:RXX393240 SHT393221:SHT393240 SRP393221:SRP393240 TBL393221:TBL393240 TLH393221:TLH393240 TVD393221:TVD393240 UEZ393221:UEZ393240 UOV393221:UOV393240 UYR393221:UYR393240 VIN393221:VIN393240 VSJ393221:VSJ393240 WCF393221:WCF393240 WMB393221:WMB393240 WVX393221:WVX393240 J458757:J458776 JL458757:JL458776 TH458757:TH458776 ADD458757:ADD458776 AMZ458757:AMZ458776 AWV458757:AWV458776 BGR458757:BGR458776 BQN458757:BQN458776 CAJ458757:CAJ458776 CKF458757:CKF458776 CUB458757:CUB458776 DDX458757:DDX458776 DNT458757:DNT458776 DXP458757:DXP458776 EHL458757:EHL458776 ERH458757:ERH458776 FBD458757:FBD458776 FKZ458757:FKZ458776 FUV458757:FUV458776 GER458757:GER458776 GON458757:GON458776 GYJ458757:GYJ458776 HIF458757:HIF458776 HSB458757:HSB458776 IBX458757:IBX458776 ILT458757:ILT458776 IVP458757:IVP458776 JFL458757:JFL458776 JPH458757:JPH458776 JZD458757:JZD458776 KIZ458757:KIZ458776 KSV458757:KSV458776 LCR458757:LCR458776 LMN458757:LMN458776 LWJ458757:LWJ458776 MGF458757:MGF458776 MQB458757:MQB458776 MZX458757:MZX458776 NJT458757:NJT458776 NTP458757:NTP458776 ODL458757:ODL458776 ONH458757:ONH458776 OXD458757:OXD458776 PGZ458757:PGZ458776 PQV458757:PQV458776 QAR458757:QAR458776 QKN458757:QKN458776 QUJ458757:QUJ458776 REF458757:REF458776 ROB458757:ROB458776 RXX458757:RXX458776 SHT458757:SHT458776 SRP458757:SRP458776 TBL458757:TBL458776 TLH458757:TLH458776 TVD458757:TVD458776 UEZ458757:UEZ458776 UOV458757:UOV458776 UYR458757:UYR458776 VIN458757:VIN458776 VSJ458757:VSJ458776 WCF458757:WCF458776 WMB458757:WMB458776 WVX458757:WVX458776 J524293:J524312 JL524293:JL524312 TH524293:TH524312 ADD524293:ADD524312 AMZ524293:AMZ524312 AWV524293:AWV524312 BGR524293:BGR524312 BQN524293:BQN524312 CAJ524293:CAJ524312 CKF524293:CKF524312 CUB524293:CUB524312 DDX524293:DDX524312 DNT524293:DNT524312 DXP524293:DXP524312 EHL524293:EHL524312 ERH524293:ERH524312 FBD524293:FBD524312 FKZ524293:FKZ524312 FUV524293:FUV524312 GER524293:GER524312 GON524293:GON524312 GYJ524293:GYJ524312 HIF524293:HIF524312 HSB524293:HSB524312 IBX524293:IBX524312 ILT524293:ILT524312 IVP524293:IVP524312 JFL524293:JFL524312 JPH524293:JPH524312 JZD524293:JZD524312 KIZ524293:KIZ524312 KSV524293:KSV524312 LCR524293:LCR524312 LMN524293:LMN524312 LWJ524293:LWJ524312 MGF524293:MGF524312 MQB524293:MQB524312 MZX524293:MZX524312 NJT524293:NJT524312 NTP524293:NTP524312 ODL524293:ODL524312 ONH524293:ONH524312 OXD524293:OXD524312 PGZ524293:PGZ524312 PQV524293:PQV524312 QAR524293:QAR524312 QKN524293:QKN524312 QUJ524293:QUJ524312 REF524293:REF524312 ROB524293:ROB524312 RXX524293:RXX524312 SHT524293:SHT524312 SRP524293:SRP524312 TBL524293:TBL524312 TLH524293:TLH524312 TVD524293:TVD524312 UEZ524293:UEZ524312 UOV524293:UOV524312 UYR524293:UYR524312 VIN524293:VIN524312 VSJ524293:VSJ524312 WCF524293:WCF524312 WMB524293:WMB524312 WVX524293:WVX524312 J589829:J589848 JL589829:JL589848 TH589829:TH589848 ADD589829:ADD589848 AMZ589829:AMZ589848 AWV589829:AWV589848 BGR589829:BGR589848 BQN589829:BQN589848 CAJ589829:CAJ589848 CKF589829:CKF589848 CUB589829:CUB589848 DDX589829:DDX589848 DNT589829:DNT589848 DXP589829:DXP589848 EHL589829:EHL589848 ERH589829:ERH589848 FBD589829:FBD589848 FKZ589829:FKZ589848 FUV589829:FUV589848 GER589829:GER589848 GON589829:GON589848 GYJ589829:GYJ589848 HIF589829:HIF589848 HSB589829:HSB589848 IBX589829:IBX589848 ILT589829:ILT589848 IVP589829:IVP589848 JFL589829:JFL589848 JPH589829:JPH589848 JZD589829:JZD589848 KIZ589829:KIZ589848 KSV589829:KSV589848 LCR589829:LCR589848 LMN589829:LMN589848 LWJ589829:LWJ589848 MGF589829:MGF589848 MQB589829:MQB589848 MZX589829:MZX589848 NJT589829:NJT589848 NTP589829:NTP589848 ODL589829:ODL589848 ONH589829:ONH589848 OXD589829:OXD589848 PGZ589829:PGZ589848 PQV589829:PQV589848 QAR589829:QAR589848 QKN589829:QKN589848 QUJ589829:QUJ589848 REF589829:REF589848 ROB589829:ROB589848 RXX589829:RXX589848 SHT589829:SHT589848 SRP589829:SRP589848 TBL589829:TBL589848 TLH589829:TLH589848 TVD589829:TVD589848 UEZ589829:UEZ589848 UOV589829:UOV589848 UYR589829:UYR589848 VIN589829:VIN589848 VSJ589829:VSJ589848 WCF589829:WCF589848 WMB589829:WMB589848 WVX589829:WVX589848 J655365:J655384 JL655365:JL655384 TH655365:TH655384 ADD655365:ADD655384 AMZ655365:AMZ655384 AWV655365:AWV655384 BGR655365:BGR655384 BQN655365:BQN655384 CAJ655365:CAJ655384 CKF655365:CKF655384 CUB655365:CUB655384 DDX655365:DDX655384 DNT655365:DNT655384 DXP655365:DXP655384 EHL655365:EHL655384 ERH655365:ERH655384 FBD655365:FBD655384 FKZ655365:FKZ655384 FUV655365:FUV655384 GER655365:GER655384 GON655365:GON655384 GYJ655365:GYJ655384 HIF655365:HIF655384 HSB655365:HSB655384 IBX655365:IBX655384 ILT655365:ILT655384 IVP655365:IVP655384 JFL655365:JFL655384 JPH655365:JPH655384 JZD655365:JZD655384 KIZ655365:KIZ655384 KSV655365:KSV655384 LCR655365:LCR655384 LMN655365:LMN655384 LWJ655365:LWJ655384 MGF655365:MGF655384 MQB655365:MQB655384 MZX655365:MZX655384 NJT655365:NJT655384 NTP655365:NTP655384 ODL655365:ODL655384 ONH655365:ONH655384 OXD655365:OXD655384 PGZ655365:PGZ655384 PQV655365:PQV655384 QAR655365:QAR655384 QKN655365:QKN655384 QUJ655365:QUJ655384 REF655365:REF655384 ROB655365:ROB655384 RXX655365:RXX655384 SHT655365:SHT655384 SRP655365:SRP655384 TBL655365:TBL655384 TLH655365:TLH655384 TVD655365:TVD655384 UEZ655365:UEZ655384 UOV655365:UOV655384 UYR655365:UYR655384 VIN655365:VIN655384 VSJ655365:VSJ655384 WCF655365:WCF655384 WMB655365:WMB655384 WVX655365:WVX655384 J720901:J720920 JL720901:JL720920 TH720901:TH720920 ADD720901:ADD720920 AMZ720901:AMZ720920 AWV720901:AWV720920 BGR720901:BGR720920 BQN720901:BQN720920 CAJ720901:CAJ720920 CKF720901:CKF720920 CUB720901:CUB720920 DDX720901:DDX720920 DNT720901:DNT720920 DXP720901:DXP720920 EHL720901:EHL720920 ERH720901:ERH720920 FBD720901:FBD720920 FKZ720901:FKZ720920 FUV720901:FUV720920 GER720901:GER720920 GON720901:GON720920 GYJ720901:GYJ720920 HIF720901:HIF720920 HSB720901:HSB720920 IBX720901:IBX720920 ILT720901:ILT720920 IVP720901:IVP720920 JFL720901:JFL720920 JPH720901:JPH720920 JZD720901:JZD720920 KIZ720901:KIZ720920 KSV720901:KSV720920 LCR720901:LCR720920 LMN720901:LMN720920 LWJ720901:LWJ720920 MGF720901:MGF720920 MQB720901:MQB720920 MZX720901:MZX720920 NJT720901:NJT720920 NTP720901:NTP720920 ODL720901:ODL720920 ONH720901:ONH720920 OXD720901:OXD720920 PGZ720901:PGZ720920 PQV720901:PQV720920 QAR720901:QAR720920 QKN720901:QKN720920 QUJ720901:QUJ720920 REF720901:REF720920 ROB720901:ROB720920 RXX720901:RXX720920 SHT720901:SHT720920 SRP720901:SRP720920 TBL720901:TBL720920 TLH720901:TLH720920 TVD720901:TVD720920 UEZ720901:UEZ720920 UOV720901:UOV720920 UYR720901:UYR720920 VIN720901:VIN720920 VSJ720901:VSJ720920 WCF720901:WCF720920 WMB720901:WMB720920 WVX720901:WVX720920 J786437:J786456 JL786437:JL786456 TH786437:TH786456 ADD786437:ADD786456 AMZ786437:AMZ786456 AWV786437:AWV786456 BGR786437:BGR786456 BQN786437:BQN786456 CAJ786437:CAJ786456 CKF786437:CKF786456 CUB786437:CUB786456 DDX786437:DDX786456 DNT786437:DNT786456 DXP786437:DXP786456 EHL786437:EHL786456 ERH786437:ERH786456 FBD786437:FBD786456 FKZ786437:FKZ786456 FUV786437:FUV786456 GER786437:GER786456 GON786437:GON786456 GYJ786437:GYJ786456 HIF786437:HIF786456 HSB786437:HSB786456 IBX786437:IBX786456 ILT786437:ILT786456 IVP786437:IVP786456 JFL786437:JFL786456 JPH786437:JPH786456 JZD786437:JZD786456 KIZ786437:KIZ786456 KSV786437:KSV786456 LCR786437:LCR786456 LMN786437:LMN786456 LWJ786437:LWJ786456 MGF786437:MGF786456 MQB786437:MQB786456 MZX786437:MZX786456 NJT786437:NJT786456 NTP786437:NTP786456 ODL786437:ODL786456 ONH786437:ONH786456 OXD786437:OXD786456 PGZ786437:PGZ786456 PQV786437:PQV786456 QAR786437:QAR786456 QKN786437:QKN786456 QUJ786437:QUJ786456 REF786437:REF786456 ROB786437:ROB786456 RXX786437:RXX786456 SHT786437:SHT786456 SRP786437:SRP786456 TBL786437:TBL786456 TLH786437:TLH786456 TVD786437:TVD786456 UEZ786437:UEZ786456 UOV786437:UOV786456 UYR786437:UYR786456 VIN786437:VIN786456 VSJ786437:VSJ786456 WCF786437:WCF786456 WMB786437:WMB786456 WVX786437:WVX786456 J851973:J851992 JL851973:JL851992 TH851973:TH851992 ADD851973:ADD851992 AMZ851973:AMZ851992 AWV851973:AWV851992 BGR851973:BGR851992 BQN851973:BQN851992 CAJ851973:CAJ851992 CKF851973:CKF851992 CUB851973:CUB851992 DDX851973:DDX851992 DNT851973:DNT851992 DXP851973:DXP851992 EHL851973:EHL851992 ERH851973:ERH851992 FBD851973:FBD851992 FKZ851973:FKZ851992 FUV851973:FUV851992 GER851973:GER851992 GON851973:GON851992 GYJ851973:GYJ851992 HIF851973:HIF851992 HSB851973:HSB851992 IBX851973:IBX851992 ILT851973:ILT851992 IVP851973:IVP851992 JFL851973:JFL851992 JPH851973:JPH851992 JZD851973:JZD851992 KIZ851973:KIZ851992 KSV851973:KSV851992 LCR851973:LCR851992 LMN851973:LMN851992 LWJ851973:LWJ851992 MGF851973:MGF851992 MQB851973:MQB851992 MZX851973:MZX851992 NJT851973:NJT851992 NTP851973:NTP851992 ODL851973:ODL851992 ONH851973:ONH851992 OXD851973:OXD851992 PGZ851973:PGZ851992 PQV851973:PQV851992 QAR851973:QAR851992 QKN851973:QKN851992 QUJ851973:QUJ851992 REF851973:REF851992 ROB851973:ROB851992 RXX851973:RXX851992 SHT851973:SHT851992 SRP851973:SRP851992 TBL851973:TBL851992 TLH851973:TLH851992 TVD851973:TVD851992 UEZ851973:UEZ851992 UOV851973:UOV851992 UYR851973:UYR851992 VIN851973:VIN851992 VSJ851973:VSJ851992 WCF851973:WCF851992 WMB851973:WMB851992 WVX851973:WVX851992 J917509:J917528 JL917509:JL917528 TH917509:TH917528 ADD917509:ADD917528 AMZ917509:AMZ917528 AWV917509:AWV917528 BGR917509:BGR917528 BQN917509:BQN917528 CAJ917509:CAJ917528 CKF917509:CKF917528 CUB917509:CUB917528 DDX917509:DDX917528 DNT917509:DNT917528 DXP917509:DXP917528 EHL917509:EHL917528 ERH917509:ERH917528 FBD917509:FBD917528 FKZ917509:FKZ917528 FUV917509:FUV917528 GER917509:GER917528 GON917509:GON917528 GYJ917509:GYJ917528 HIF917509:HIF917528 HSB917509:HSB917528 IBX917509:IBX917528 ILT917509:ILT917528 IVP917509:IVP917528 JFL917509:JFL917528 JPH917509:JPH917528 JZD917509:JZD917528 KIZ917509:KIZ917528 KSV917509:KSV917528 LCR917509:LCR917528 LMN917509:LMN917528 LWJ917509:LWJ917528 MGF917509:MGF917528 MQB917509:MQB917528 MZX917509:MZX917528 NJT917509:NJT917528 NTP917509:NTP917528 ODL917509:ODL917528 ONH917509:ONH917528 OXD917509:OXD917528 PGZ917509:PGZ917528 PQV917509:PQV917528 QAR917509:QAR917528 QKN917509:QKN917528 QUJ917509:QUJ917528 REF917509:REF917528 ROB917509:ROB917528 RXX917509:RXX917528 SHT917509:SHT917528 SRP917509:SRP917528 TBL917509:TBL917528 TLH917509:TLH917528 TVD917509:TVD917528 UEZ917509:UEZ917528 UOV917509:UOV917528 UYR917509:UYR917528 VIN917509:VIN917528 VSJ917509:VSJ917528 WCF917509:WCF917528 WMB917509:WMB917528 WVX917509:WVX917528 J983045:J983064 JL983045:JL983064 TH983045:TH983064 ADD983045:ADD983064 AMZ983045:AMZ983064 AWV983045:AWV983064 BGR983045:BGR983064 BQN983045:BQN983064 CAJ983045:CAJ983064 CKF983045:CKF983064 CUB983045:CUB983064 DDX983045:DDX983064 DNT983045:DNT983064 DXP983045:DXP983064 EHL983045:EHL983064 ERH983045:ERH983064 FBD983045:FBD983064 FKZ983045:FKZ983064 FUV983045:FUV983064 GER983045:GER983064 GON983045:GON983064 GYJ983045:GYJ983064 HIF983045:HIF983064 HSB983045:HSB983064 IBX983045:IBX983064 ILT983045:ILT983064 IVP983045:IVP983064 JFL983045:JFL983064 JPH983045:JPH983064 JZD983045:JZD983064 KIZ983045:KIZ983064 KSV983045:KSV983064 LCR983045:LCR983064 LMN983045:LMN983064 LWJ983045:LWJ983064 MGF983045:MGF983064 MQB983045:MQB983064 MZX983045:MZX983064 NJT983045:NJT983064 NTP983045:NTP983064 ODL983045:ODL983064 ONH983045:ONH983064 OXD983045:OXD983064 PGZ983045:PGZ983064 PQV983045:PQV983064 QAR983045:QAR983064 QKN983045:QKN983064 QUJ983045:QUJ983064 REF983045:REF983064 ROB983045:ROB983064 RXX983045:RXX983064 SHT983045:SHT983064 SRP983045:SRP983064 TBL983045:TBL983064 TLH983045:TLH983064 TVD983045:TVD983064 UEZ983045:UEZ983064 UOV983045:UOV983064 UYR983045:UYR983064 VIN983045:VIN983064 VSJ983045:VSJ983064 WCF983045:WCF983064 WMB983045:WMB983064 WVX983045:WVX983064 H65541:H65560 JJ65541:JJ65560 TF65541:TF65560 ADB65541:ADB65560 AMX65541:AMX65560 AWT65541:AWT65560 BGP65541:BGP65560 BQL65541:BQL65560 CAH65541:CAH65560 CKD65541:CKD65560 CTZ65541:CTZ65560 DDV65541:DDV65560 DNR65541:DNR65560 DXN65541:DXN65560 EHJ65541:EHJ65560 ERF65541:ERF65560 FBB65541:FBB65560 FKX65541:FKX65560 FUT65541:FUT65560 GEP65541:GEP65560 GOL65541:GOL65560 GYH65541:GYH65560 HID65541:HID65560 HRZ65541:HRZ65560 IBV65541:IBV65560 ILR65541:ILR65560 IVN65541:IVN65560 JFJ65541:JFJ65560 JPF65541:JPF65560 JZB65541:JZB65560 KIX65541:KIX65560 KST65541:KST65560 LCP65541:LCP65560 LML65541:LML65560 LWH65541:LWH65560 MGD65541:MGD65560 MPZ65541:MPZ65560 MZV65541:MZV65560 NJR65541:NJR65560 NTN65541:NTN65560 ODJ65541:ODJ65560 ONF65541:ONF65560 OXB65541:OXB65560 PGX65541:PGX65560 PQT65541:PQT65560 QAP65541:QAP65560 QKL65541:QKL65560 QUH65541:QUH65560 RED65541:RED65560 RNZ65541:RNZ65560 RXV65541:RXV65560 SHR65541:SHR65560 SRN65541:SRN65560 TBJ65541:TBJ65560 TLF65541:TLF65560 TVB65541:TVB65560 UEX65541:UEX65560 UOT65541:UOT65560 UYP65541:UYP65560 VIL65541:VIL65560 VSH65541:VSH65560 WCD65541:WCD65560 WLZ65541:WLZ65560 WVV65541:WVV65560 H131077:H131096 JJ131077:JJ131096 TF131077:TF131096 ADB131077:ADB131096 AMX131077:AMX131096 AWT131077:AWT131096 BGP131077:BGP131096 BQL131077:BQL131096 CAH131077:CAH131096 CKD131077:CKD131096 CTZ131077:CTZ131096 DDV131077:DDV131096 DNR131077:DNR131096 DXN131077:DXN131096 EHJ131077:EHJ131096 ERF131077:ERF131096 FBB131077:FBB131096 FKX131077:FKX131096 FUT131077:FUT131096 GEP131077:GEP131096 GOL131077:GOL131096 GYH131077:GYH131096 HID131077:HID131096 HRZ131077:HRZ131096 IBV131077:IBV131096 ILR131077:ILR131096 IVN131077:IVN131096 JFJ131077:JFJ131096 JPF131077:JPF131096 JZB131077:JZB131096 KIX131077:KIX131096 KST131077:KST131096 LCP131077:LCP131096 LML131077:LML131096 LWH131077:LWH131096 MGD131077:MGD131096 MPZ131077:MPZ131096 MZV131077:MZV131096 NJR131077:NJR131096 NTN131077:NTN131096 ODJ131077:ODJ131096 ONF131077:ONF131096 OXB131077:OXB131096 PGX131077:PGX131096 PQT131077:PQT131096 QAP131077:QAP131096 QKL131077:QKL131096 QUH131077:QUH131096 RED131077:RED131096 RNZ131077:RNZ131096 RXV131077:RXV131096 SHR131077:SHR131096 SRN131077:SRN131096 TBJ131077:TBJ131096 TLF131077:TLF131096 TVB131077:TVB131096 UEX131077:UEX131096 UOT131077:UOT131096 UYP131077:UYP131096 VIL131077:VIL131096 VSH131077:VSH131096 WCD131077:WCD131096 WLZ131077:WLZ131096 WVV131077:WVV131096 H196613:H196632 JJ196613:JJ196632 TF196613:TF196632 ADB196613:ADB196632 AMX196613:AMX196632 AWT196613:AWT196632 BGP196613:BGP196632 BQL196613:BQL196632 CAH196613:CAH196632 CKD196613:CKD196632 CTZ196613:CTZ196632 DDV196613:DDV196632 DNR196613:DNR196632 DXN196613:DXN196632 EHJ196613:EHJ196632 ERF196613:ERF196632 FBB196613:FBB196632 FKX196613:FKX196632 FUT196613:FUT196632 GEP196613:GEP196632 GOL196613:GOL196632 GYH196613:GYH196632 HID196613:HID196632 HRZ196613:HRZ196632 IBV196613:IBV196632 ILR196613:ILR196632 IVN196613:IVN196632 JFJ196613:JFJ196632 JPF196613:JPF196632 JZB196613:JZB196632 KIX196613:KIX196632 KST196613:KST196632 LCP196613:LCP196632 LML196613:LML196632 LWH196613:LWH196632 MGD196613:MGD196632 MPZ196613:MPZ196632 MZV196613:MZV196632 NJR196613:NJR196632 NTN196613:NTN196632 ODJ196613:ODJ196632 ONF196613:ONF196632 OXB196613:OXB196632 PGX196613:PGX196632 PQT196613:PQT196632 QAP196613:QAP196632 QKL196613:QKL196632 QUH196613:QUH196632 RED196613:RED196632 RNZ196613:RNZ196632 RXV196613:RXV196632 SHR196613:SHR196632 SRN196613:SRN196632 TBJ196613:TBJ196632 TLF196613:TLF196632 TVB196613:TVB196632 UEX196613:UEX196632 UOT196613:UOT196632 UYP196613:UYP196632 VIL196613:VIL196632 VSH196613:VSH196632 WCD196613:WCD196632 WLZ196613:WLZ196632 WVV196613:WVV196632 H262149:H262168 JJ262149:JJ262168 TF262149:TF262168 ADB262149:ADB262168 AMX262149:AMX262168 AWT262149:AWT262168 BGP262149:BGP262168 BQL262149:BQL262168 CAH262149:CAH262168 CKD262149:CKD262168 CTZ262149:CTZ262168 DDV262149:DDV262168 DNR262149:DNR262168 DXN262149:DXN262168 EHJ262149:EHJ262168 ERF262149:ERF262168 FBB262149:FBB262168 FKX262149:FKX262168 FUT262149:FUT262168 GEP262149:GEP262168 GOL262149:GOL262168 GYH262149:GYH262168 HID262149:HID262168 HRZ262149:HRZ262168 IBV262149:IBV262168 ILR262149:ILR262168 IVN262149:IVN262168 JFJ262149:JFJ262168 JPF262149:JPF262168 JZB262149:JZB262168 KIX262149:KIX262168 KST262149:KST262168 LCP262149:LCP262168 LML262149:LML262168 LWH262149:LWH262168 MGD262149:MGD262168 MPZ262149:MPZ262168 MZV262149:MZV262168 NJR262149:NJR262168 NTN262149:NTN262168 ODJ262149:ODJ262168 ONF262149:ONF262168 OXB262149:OXB262168 PGX262149:PGX262168 PQT262149:PQT262168 QAP262149:QAP262168 QKL262149:QKL262168 QUH262149:QUH262168 RED262149:RED262168 RNZ262149:RNZ262168 RXV262149:RXV262168 SHR262149:SHR262168 SRN262149:SRN262168 TBJ262149:TBJ262168 TLF262149:TLF262168 TVB262149:TVB262168 UEX262149:UEX262168 UOT262149:UOT262168 UYP262149:UYP262168 VIL262149:VIL262168 VSH262149:VSH262168 WCD262149:WCD262168 WLZ262149:WLZ262168 WVV262149:WVV262168 H327685:H327704 JJ327685:JJ327704 TF327685:TF327704 ADB327685:ADB327704 AMX327685:AMX327704 AWT327685:AWT327704 BGP327685:BGP327704 BQL327685:BQL327704 CAH327685:CAH327704 CKD327685:CKD327704 CTZ327685:CTZ327704 DDV327685:DDV327704 DNR327685:DNR327704 DXN327685:DXN327704 EHJ327685:EHJ327704 ERF327685:ERF327704 FBB327685:FBB327704 FKX327685:FKX327704 FUT327685:FUT327704 GEP327685:GEP327704 GOL327685:GOL327704 GYH327685:GYH327704 HID327685:HID327704 HRZ327685:HRZ327704 IBV327685:IBV327704 ILR327685:ILR327704 IVN327685:IVN327704 JFJ327685:JFJ327704 JPF327685:JPF327704 JZB327685:JZB327704 KIX327685:KIX327704 KST327685:KST327704 LCP327685:LCP327704 LML327685:LML327704 LWH327685:LWH327704 MGD327685:MGD327704 MPZ327685:MPZ327704 MZV327685:MZV327704 NJR327685:NJR327704 NTN327685:NTN327704 ODJ327685:ODJ327704 ONF327685:ONF327704 OXB327685:OXB327704 PGX327685:PGX327704 PQT327685:PQT327704 QAP327685:QAP327704 QKL327685:QKL327704 QUH327685:QUH327704 RED327685:RED327704 RNZ327685:RNZ327704 RXV327685:RXV327704 SHR327685:SHR327704 SRN327685:SRN327704 TBJ327685:TBJ327704 TLF327685:TLF327704 TVB327685:TVB327704 UEX327685:UEX327704 UOT327685:UOT327704 UYP327685:UYP327704 VIL327685:VIL327704 VSH327685:VSH327704 WCD327685:WCD327704 WLZ327685:WLZ327704 WVV327685:WVV327704 H393221:H393240 JJ393221:JJ393240 TF393221:TF393240 ADB393221:ADB393240 AMX393221:AMX393240 AWT393221:AWT393240 BGP393221:BGP393240 BQL393221:BQL393240 CAH393221:CAH393240 CKD393221:CKD393240 CTZ393221:CTZ393240 DDV393221:DDV393240 DNR393221:DNR393240 DXN393221:DXN393240 EHJ393221:EHJ393240 ERF393221:ERF393240 FBB393221:FBB393240 FKX393221:FKX393240 FUT393221:FUT393240 GEP393221:GEP393240 GOL393221:GOL393240 GYH393221:GYH393240 HID393221:HID393240 HRZ393221:HRZ393240 IBV393221:IBV393240 ILR393221:ILR393240 IVN393221:IVN393240 JFJ393221:JFJ393240 JPF393221:JPF393240 JZB393221:JZB393240 KIX393221:KIX393240 KST393221:KST393240 LCP393221:LCP393240 LML393221:LML393240 LWH393221:LWH393240 MGD393221:MGD393240 MPZ393221:MPZ393240 MZV393221:MZV393240 NJR393221:NJR393240 NTN393221:NTN393240 ODJ393221:ODJ393240 ONF393221:ONF393240 OXB393221:OXB393240 PGX393221:PGX393240 PQT393221:PQT393240 QAP393221:QAP393240 QKL393221:QKL393240 QUH393221:QUH393240 RED393221:RED393240 RNZ393221:RNZ393240 RXV393221:RXV393240 SHR393221:SHR393240 SRN393221:SRN393240 TBJ393221:TBJ393240 TLF393221:TLF393240 TVB393221:TVB393240 UEX393221:UEX393240 UOT393221:UOT393240 UYP393221:UYP393240 VIL393221:VIL393240 VSH393221:VSH393240 WCD393221:WCD393240 WLZ393221:WLZ393240 WVV393221:WVV393240 H458757:H458776 JJ458757:JJ458776 TF458757:TF458776 ADB458757:ADB458776 AMX458757:AMX458776 AWT458757:AWT458776 BGP458757:BGP458776 BQL458757:BQL458776 CAH458757:CAH458776 CKD458757:CKD458776 CTZ458757:CTZ458776 DDV458757:DDV458776 DNR458757:DNR458776 DXN458757:DXN458776 EHJ458757:EHJ458776 ERF458757:ERF458776 FBB458757:FBB458776 FKX458757:FKX458776 FUT458757:FUT458776 GEP458757:GEP458776 GOL458757:GOL458776 GYH458757:GYH458776 HID458757:HID458776 HRZ458757:HRZ458776 IBV458757:IBV458776 ILR458757:ILR458776 IVN458757:IVN458776 JFJ458757:JFJ458776 JPF458757:JPF458776 JZB458757:JZB458776 KIX458757:KIX458776 KST458757:KST458776 LCP458757:LCP458776 LML458757:LML458776 LWH458757:LWH458776 MGD458757:MGD458776 MPZ458757:MPZ458776 MZV458757:MZV458776 NJR458757:NJR458776 NTN458757:NTN458776 ODJ458757:ODJ458776 ONF458757:ONF458776 OXB458757:OXB458776 PGX458757:PGX458776 PQT458757:PQT458776 QAP458757:QAP458776 QKL458757:QKL458776 QUH458757:QUH458776 RED458757:RED458776 RNZ458757:RNZ458776 RXV458757:RXV458776 SHR458757:SHR458776 SRN458757:SRN458776 TBJ458757:TBJ458776 TLF458757:TLF458776 TVB458757:TVB458776 UEX458757:UEX458776 UOT458757:UOT458776 UYP458757:UYP458776 VIL458757:VIL458776 VSH458757:VSH458776 WCD458757:WCD458776 WLZ458757:WLZ458776 WVV458757:WVV458776 H524293:H524312 JJ524293:JJ524312 TF524293:TF524312 ADB524293:ADB524312 AMX524293:AMX524312 AWT524293:AWT524312 BGP524293:BGP524312 BQL524293:BQL524312 CAH524293:CAH524312 CKD524293:CKD524312 CTZ524293:CTZ524312 DDV524293:DDV524312 DNR524293:DNR524312 DXN524293:DXN524312 EHJ524293:EHJ524312 ERF524293:ERF524312 FBB524293:FBB524312 FKX524293:FKX524312 FUT524293:FUT524312 GEP524293:GEP524312 GOL524293:GOL524312 GYH524293:GYH524312 HID524293:HID524312 HRZ524293:HRZ524312 IBV524293:IBV524312 ILR524293:ILR524312 IVN524293:IVN524312 JFJ524293:JFJ524312 JPF524293:JPF524312 JZB524293:JZB524312 KIX524293:KIX524312 KST524293:KST524312 LCP524293:LCP524312 LML524293:LML524312 LWH524293:LWH524312 MGD524293:MGD524312 MPZ524293:MPZ524312 MZV524293:MZV524312 NJR524293:NJR524312 NTN524293:NTN524312 ODJ524293:ODJ524312 ONF524293:ONF524312 OXB524293:OXB524312 PGX524293:PGX524312 PQT524293:PQT524312 QAP524293:QAP524312 QKL524293:QKL524312 QUH524293:QUH524312 RED524293:RED524312 RNZ524293:RNZ524312 RXV524293:RXV524312 SHR524293:SHR524312 SRN524293:SRN524312 TBJ524293:TBJ524312 TLF524293:TLF524312 TVB524293:TVB524312 UEX524293:UEX524312 UOT524293:UOT524312 UYP524293:UYP524312 VIL524293:VIL524312 VSH524293:VSH524312 WCD524293:WCD524312 WLZ524293:WLZ524312 WVV524293:WVV524312 H589829:H589848 JJ589829:JJ589848 TF589829:TF589848 ADB589829:ADB589848 AMX589829:AMX589848 AWT589829:AWT589848 BGP589829:BGP589848 BQL589829:BQL589848 CAH589829:CAH589848 CKD589829:CKD589848 CTZ589829:CTZ589848 DDV589829:DDV589848 DNR589829:DNR589848 DXN589829:DXN589848 EHJ589829:EHJ589848 ERF589829:ERF589848 FBB589829:FBB589848 FKX589829:FKX589848 FUT589829:FUT589848 GEP589829:GEP589848 GOL589829:GOL589848 GYH589829:GYH589848 HID589829:HID589848 HRZ589829:HRZ589848 IBV589829:IBV589848 ILR589829:ILR589848 IVN589829:IVN589848 JFJ589829:JFJ589848 JPF589829:JPF589848 JZB589829:JZB589848 KIX589829:KIX589848 KST589829:KST589848 LCP589829:LCP589848 LML589829:LML589848 LWH589829:LWH589848 MGD589829:MGD589848 MPZ589829:MPZ589848 MZV589829:MZV589848 NJR589829:NJR589848 NTN589829:NTN589848 ODJ589829:ODJ589848 ONF589829:ONF589848 OXB589829:OXB589848 PGX589829:PGX589848 PQT589829:PQT589848 QAP589829:QAP589848 QKL589829:QKL589848 QUH589829:QUH589848 RED589829:RED589848 RNZ589829:RNZ589848 RXV589829:RXV589848 SHR589829:SHR589848 SRN589829:SRN589848 TBJ589829:TBJ589848 TLF589829:TLF589848 TVB589829:TVB589848 UEX589829:UEX589848 UOT589829:UOT589848 UYP589829:UYP589848 VIL589829:VIL589848 VSH589829:VSH589848 WCD589829:WCD589848 WLZ589829:WLZ589848 WVV589829:WVV589848 H655365:H655384 JJ655365:JJ655384 TF655365:TF655384 ADB655365:ADB655384 AMX655365:AMX655384 AWT655365:AWT655384 BGP655365:BGP655384 BQL655365:BQL655384 CAH655365:CAH655384 CKD655365:CKD655384 CTZ655365:CTZ655384 DDV655365:DDV655384 DNR655365:DNR655384 DXN655365:DXN655384 EHJ655365:EHJ655384 ERF655365:ERF655384 FBB655365:FBB655384 FKX655365:FKX655384 FUT655365:FUT655384 GEP655365:GEP655384 GOL655365:GOL655384 GYH655365:GYH655384 HID655365:HID655384 HRZ655365:HRZ655384 IBV655365:IBV655384 ILR655365:ILR655384 IVN655365:IVN655384 JFJ655365:JFJ655384 JPF655365:JPF655384 JZB655365:JZB655384 KIX655365:KIX655384 KST655365:KST655384 LCP655365:LCP655384 LML655365:LML655384 LWH655365:LWH655384 MGD655365:MGD655384 MPZ655365:MPZ655384 MZV655365:MZV655384 NJR655365:NJR655384 NTN655365:NTN655384 ODJ655365:ODJ655384 ONF655365:ONF655384 OXB655365:OXB655384 PGX655365:PGX655384 PQT655365:PQT655384 QAP655365:QAP655384 QKL655365:QKL655384 QUH655365:QUH655384 RED655365:RED655384 RNZ655365:RNZ655384 RXV655365:RXV655384 SHR655365:SHR655384 SRN655365:SRN655384 TBJ655365:TBJ655384 TLF655365:TLF655384 TVB655365:TVB655384 UEX655365:UEX655384 UOT655365:UOT655384 UYP655365:UYP655384 VIL655365:VIL655384 VSH655365:VSH655384 WCD655365:WCD655384 WLZ655365:WLZ655384 WVV655365:WVV655384 H720901:H720920 JJ720901:JJ720920 TF720901:TF720920 ADB720901:ADB720920 AMX720901:AMX720920 AWT720901:AWT720920 BGP720901:BGP720920 BQL720901:BQL720920 CAH720901:CAH720920 CKD720901:CKD720920 CTZ720901:CTZ720920 DDV720901:DDV720920 DNR720901:DNR720920 DXN720901:DXN720920 EHJ720901:EHJ720920 ERF720901:ERF720920 FBB720901:FBB720920 FKX720901:FKX720920 FUT720901:FUT720920 GEP720901:GEP720920 GOL720901:GOL720920 GYH720901:GYH720920 HID720901:HID720920 HRZ720901:HRZ720920 IBV720901:IBV720920 ILR720901:ILR720920 IVN720901:IVN720920 JFJ720901:JFJ720920 JPF720901:JPF720920 JZB720901:JZB720920 KIX720901:KIX720920 KST720901:KST720920 LCP720901:LCP720920 LML720901:LML720920 LWH720901:LWH720920 MGD720901:MGD720920 MPZ720901:MPZ720920 MZV720901:MZV720920 NJR720901:NJR720920 NTN720901:NTN720920 ODJ720901:ODJ720920 ONF720901:ONF720920 OXB720901:OXB720920 PGX720901:PGX720920 PQT720901:PQT720920 QAP720901:QAP720920 QKL720901:QKL720920 QUH720901:QUH720920 RED720901:RED720920 RNZ720901:RNZ720920 RXV720901:RXV720920 SHR720901:SHR720920 SRN720901:SRN720920 TBJ720901:TBJ720920 TLF720901:TLF720920 TVB720901:TVB720920 UEX720901:UEX720920 UOT720901:UOT720920 UYP720901:UYP720920 VIL720901:VIL720920 VSH720901:VSH720920 WCD720901:WCD720920 WLZ720901:WLZ720920 WVV720901:WVV720920 H786437:H786456 JJ786437:JJ786456 TF786437:TF786456 ADB786437:ADB786456 AMX786437:AMX786456 AWT786437:AWT786456 BGP786437:BGP786456 BQL786437:BQL786456 CAH786437:CAH786456 CKD786437:CKD786456 CTZ786437:CTZ786456 DDV786437:DDV786456 DNR786437:DNR786456 DXN786437:DXN786456 EHJ786437:EHJ786456 ERF786437:ERF786456 FBB786437:FBB786456 FKX786437:FKX786456 FUT786437:FUT786456 GEP786437:GEP786456 GOL786437:GOL786456 GYH786437:GYH786456 HID786437:HID786456 HRZ786437:HRZ786456 IBV786437:IBV786456 ILR786437:ILR786456 IVN786437:IVN786456 JFJ786437:JFJ786456 JPF786437:JPF786456 JZB786437:JZB786456 KIX786437:KIX786456 KST786437:KST786456 LCP786437:LCP786456 LML786437:LML786456 LWH786437:LWH786456 MGD786437:MGD786456 MPZ786437:MPZ786456 MZV786437:MZV786456 NJR786437:NJR786456 NTN786437:NTN786456 ODJ786437:ODJ786456 ONF786437:ONF786456 OXB786437:OXB786456 PGX786437:PGX786456 PQT786437:PQT786456 QAP786437:QAP786456 QKL786437:QKL786456 QUH786437:QUH786456 RED786437:RED786456 RNZ786437:RNZ786456 RXV786437:RXV786456 SHR786437:SHR786456 SRN786437:SRN786456 TBJ786437:TBJ786456 TLF786437:TLF786456 TVB786437:TVB786456 UEX786437:UEX786456 UOT786437:UOT786456 UYP786437:UYP786456 VIL786437:VIL786456 VSH786437:VSH786456 WCD786437:WCD786456 WLZ786437:WLZ786456 WVV786437:WVV786456 H851973:H851992 JJ851973:JJ851992 TF851973:TF851992 ADB851973:ADB851992 AMX851973:AMX851992 AWT851973:AWT851992 BGP851973:BGP851992 BQL851973:BQL851992 CAH851973:CAH851992 CKD851973:CKD851992 CTZ851973:CTZ851992 DDV851973:DDV851992 DNR851973:DNR851992 DXN851973:DXN851992 EHJ851973:EHJ851992 ERF851973:ERF851992 FBB851973:FBB851992 FKX851973:FKX851992 FUT851973:FUT851992 GEP851973:GEP851992 GOL851973:GOL851992 GYH851973:GYH851992 HID851973:HID851992 HRZ851973:HRZ851992 IBV851973:IBV851992 ILR851973:ILR851992 IVN851973:IVN851992 JFJ851973:JFJ851992 JPF851973:JPF851992 JZB851973:JZB851992 KIX851973:KIX851992 KST851973:KST851992 LCP851973:LCP851992 LML851973:LML851992 LWH851973:LWH851992 MGD851973:MGD851992 MPZ851973:MPZ851992 MZV851973:MZV851992 NJR851973:NJR851992 NTN851973:NTN851992 ODJ851973:ODJ851992 ONF851973:ONF851992 OXB851973:OXB851992 PGX851973:PGX851992 PQT851973:PQT851992 QAP851973:QAP851992 QKL851973:QKL851992 QUH851973:QUH851992 RED851973:RED851992 RNZ851973:RNZ851992 RXV851973:RXV851992 SHR851973:SHR851992 SRN851973:SRN851992 TBJ851973:TBJ851992 TLF851973:TLF851992 TVB851973:TVB851992 UEX851973:UEX851992 UOT851973:UOT851992 UYP851973:UYP851992 VIL851973:VIL851992 VSH851973:VSH851992 WCD851973:WCD851992 WLZ851973:WLZ851992 WVV851973:WVV851992 H917509:H917528 JJ917509:JJ917528 TF917509:TF917528 ADB917509:ADB917528 AMX917509:AMX917528 AWT917509:AWT917528 BGP917509:BGP917528 BQL917509:BQL917528 CAH917509:CAH917528 CKD917509:CKD917528 CTZ917509:CTZ917528 DDV917509:DDV917528 DNR917509:DNR917528 DXN917509:DXN917528 EHJ917509:EHJ917528 ERF917509:ERF917528 FBB917509:FBB917528 FKX917509:FKX917528 FUT917509:FUT917528 GEP917509:GEP917528 GOL917509:GOL917528 GYH917509:GYH917528 HID917509:HID917528 HRZ917509:HRZ917528 IBV917509:IBV917528 ILR917509:ILR917528 IVN917509:IVN917528 JFJ917509:JFJ917528 JPF917509:JPF917528 JZB917509:JZB917528 KIX917509:KIX917528 KST917509:KST917528 LCP917509:LCP917528 LML917509:LML917528 LWH917509:LWH917528 MGD917509:MGD917528 MPZ917509:MPZ917528 MZV917509:MZV917528 NJR917509:NJR917528 NTN917509:NTN917528 ODJ917509:ODJ917528 ONF917509:ONF917528 OXB917509:OXB917528 PGX917509:PGX917528 PQT917509:PQT917528 QAP917509:QAP917528 QKL917509:QKL917528 QUH917509:QUH917528 RED917509:RED917528 RNZ917509:RNZ917528 RXV917509:RXV917528 SHR917509:SHR917528 SRN917509:SRN917528 TBJ917509:TBJ917528 TLF917509:TLF917528 TVB917509:TVB917528 UEX917509:UEX917528 UOT917509:UOT917528 UYP917509:UYP917528 VIL917509:VIL917528 VSH917509:VSH917528 WCD917509:WCD917528 WLZ917509:WLZ917528 WVV917509:WVV917528 H983045:H983064 JJ983045:JJ983064 TF983045:TF983064 ADB983045:ADB983064 AMX983045:AMX983064 AWT983045:AWT983064 BGP983045:BGP983064 BQL983045:BQL983064 CAH983045:CAH983064 CKD983045:CKD983064 CTZ983045:CTZ983064 DDV983045:DDV983064 DNR983045:DNR983064 DXN983045:DXN983064 EHJ983045:EHJ983064 ERF983045:ERF983064 FBB983045:FBB983064 FKX983045:FKX983064 FUT983045:FUT983064 GEP983045:GEP983064 GOL983045:GOL983064 GYH983045:GYH983064 HID983045:HID983064 HRZ983045:HRZ983064 IBV983045:IBV983064 ILR983045:ILR983064 IVN983045:IVN983064 JFJ983045:JFJ983064 JPF983045:JPF983064 JZB983045:JZB983064 KIX983045:KIX983064 KST983045:KST983064 LCP983045:LCP983064 LML983045:LML983064 LWH983045:LWH983064 MGD983045:MGD983064 MPZ983045:MPZ983064 MZV983045:MZV983064 NJR983045:NJR983064 NTN983045:NTN983064 ODJ983045:ODJ983064 ONF983045:ONF983064 OXB983045:OXB983064 PGX983045:PGX983064 PQT983045:PQT983064 QAP983045:QAP983064 QKL983045:QKL983064 QUH983045:QUH983064 RED983045:RED983064 RNZ983045:RNZ983064 RXV983045:RXV983064 SHR983045:SHR983064 SRN983045:SRN983064 TBJ983045:TBJ983064 TLF983045:TLF983064 TVB983045:TVB983064 UEX983045:UEX983064 UOT983045:UOT983064 UYP983045:UYP983064 VIL983045:VIL983064 VSH983045:VSH983064 WCD983045:WCD983064 WLZ983045:WLZ983064 WVV983045:WVV983064 N65541:N65560 JP65541:JP65560 TL65541:TL65560 ADH65541:ADH65560 AND65541:AND65560 AWZ65541:AWZ65560 BGV65541:BGV65560 BQR65541:BQR65560 CAN65541:CAN65560 CKJ65541:CKJ65560 CUF65541:CUF65560 DEB65541:DEB65560 DNX65541:DNX65560 DXT65541:DXT65560 EHP65541:EHP65560 ERL65541:ERL65560 FBH65541:FBH65560 FLD65541:FLD65560 FUZ65541:FUZ65560 GEV65541:GEV65560 GOR65541:GOR65560 GYN65541:GYN65560 HIJ65541:HIJ65560 HSF65541:HSF65560 ICB65541:ICB65560 ILX65541:ILX65560 IVT65541:IVT65560 JFP65541:JFP65560 JPL65541:JPL65560 JZH65541:JZH65560 KJD65541:KJD65560 KSZ65541:KSZ65560 LCV65541:LCV65560 LMR65541:LMR65560 LWN65541:LWN65560 MGJ65541:MGJ65560 MQF65541:MQF65560 NAB65541:NAB65560 NJX65541:NJX65560 NTT65541:NTT65560 ODP65541:ODP65560 ONL65541:ONL65560 OXH65541:OXH65560 PHD65541:PHD65560 PQZ65541:PQZ65560 QAV65541:QAV65560 QKR65541:QKR65560 QUN65541:QUN65560 REJ65541:REJ65560 ROF65541:ROF65560 RYB65541:RYB65560 SHX65541:SHX65560 SRT65541:SRT65560 TBP65541:TBP65560 TLL65541:TLL65560 TVH65541:TVH65560 UFD65541:UFD65560 UOZ65541:UOZ65560 UYV65541:UYV65560 VIR65541:VIR65560 VSN65541:VSN65560 WCJ65541:WCJ65560 WMF65541:WMF65560 WWB65541:WWB65560 N131077:N131096 JP131077:JP131096 TL131077:TL131096 ADH131077:ADH131096 AND131077:AND131096 AWZ131077:AWZ131096 BGV131077:BGV131096 BQR131077:BQR131096 CAN131077:CAN131096 CKJ131077:CKJ131096 CUF131077:CUF131096 DEB131077:DEB131096 DNX131077:DNX131096 DXT131077:DXT131096 EHP131077:EHP131096 ERL131077:ERL131096 FBH131077:FBH131096 FLD131077:FLD131096 FUZ131077:FUZ131096 GEV131077:GEV131096 GOR131077:GOR131096 GYN131077:GYN131096 HIJ131077:HIJ131096 HSF131077:HSF131096 ICB131077:ICB131096 ILX131077:ILX131096 IVT131077:IVT131096 JFP131077:JFP131096 JPL131077:JPL131096 JZH131077:JZH131096 KJD131077:KJD131096 KSZ131077:KSZ131096 LCV131077:LCV131096 LMR131077:LMR131096 LWN131077:LWN131096 MGJ131077:MGJ131096 MQF131077:MQF131096 NAB131077:NAB131096 NJX131077:NJX131096 NTT131077:NTT131096 ODP131077:ODP131096 ONL131077:ONL131096 OXH131077:OXH131096 PHD131077:PHD131096 PQZ131077:PQZ131096 QAV131077:QAV131096 QKR131077:QKR131096 QUN131077:QUN131096 REJ131077:REJ131096 ROF131077:ROF131096 RYB131077:RYB131096 SHX131077:SHX131096 SRT131077:SRT131096 TBP131077:TBP131096 TLL131077:TLL131096 TVH131077:TVH131096 UFD131077:UFD131096 UOZ131077:UOZ131096 UYV131077:UYV131096 VIR131077:VIR131096 VSN131077:VSN131096 WCJ131077:WCJ131096 WMF131077:WMF131096 WWB131077:WWB131096 N196613:N196632 JP196613:JP196632 TL196613:TL196632 ADH196613:ADH196632 AND196613:AND196632 AWZ196613:AWZ196632 BGV196613:BGV196632 BQR196613:BQR196632 CAN196613:CAN196632 CKJ196613:CKJ196632 CUF196613:CUF196632 DEB196613:DEB196632 DNX196613:DNX196632 DXT196613:DXT196632 EHP196613:EHP196632 ERL196613:ERL196632 FBH196613:FBH196632 FLD196613:FLD196632 FUZ196613:FUZ196632 GEV196613:GEV196632 GOR196613:GOR196632 GYN196613:GYN196632 HIJ196613:HIJ196632 HSF196613:HSF196632 ICB196613:ICB196632 ILX196613:ILX196632 IVT196613:IVT196632 JFP196613:JFP196632 JPL196613:JPL196632 JZH196613:JZH196632 KJD196613:KJD196632 KSZ196613:KSZ196632 LCV196613:LCV196632 LMR196613:LMR196632 LWN196613:LWN196632 MGJ196613:MGJ196632 MQF196613:MQF196632 NAB196613:NAB196632 NJX196613:NJX196632 NTT196613:NTT196632 ODP196613:ODP196632 ONL196613:ONL196632 OXH196613:OXH196632 PHD196613:PHD196632 PQZ196613:PQZ196632 QAV196613:QAV196632 QKR196613:QKR196632 QUN196613:QUN196632 REJ196613:REJ196632 ROF196613:ROF196632 RYB196613:RYB196632 SHX196613:SHX196632 SRT196613:SRT196632 TBP196613:TBP196632 TLL196613:TLL196632 TVH196613:TVH196632 UFD196613:UFD196632 UOZ196613:UOZ196632 UYV196613:UYV196632 VIR196613:VIR196632 VSN196613:VSN196632 WCJ196613:WCJ196632 WMF196613:WMF196632 WWB196613:WWB196632 N262149:N262168 JP262149:JP262168 TL262149:TL262168 ADH262149:ADH262168 AND262149:AND262168 AWZ262149:AWZ262168 BGV262149:BGV262168 BQR262149:BQR262168 CAN262149:CAN262168 CKJ262149:CKJ262168 CUF262149:CUF262168 DEB262149:DEB262168 DNX262149:DNX262168 DXT262149:DXT262168 EHP262149:EHP262168 ERL262149:ERL262168 FBH262149:FBH262168 FLD262149:FLD262168 FUZ262149:FUZ262168 GEV262149:GEV262168 GOR262149:GOR262168 GYN262149:GYN262168 HIJ262149:HIJ262168 HSF262149:HSF262168 ICB262149:ICB262168 ILX262149:ILX262168 IVT262149:IVT262168 JFP262149:JFP262168 JPL262149:JPL262168 JZH262149:JZH262168 KJD262149:KJD262168 KSZ262149:KSZ262168 LCV262149:LCV262168 LMR262149:LMR262168 LWN262149:LWN262168 MGJ262149:MGJ262168 MQF262149:MQF262168 NAB262149:NAB262168 NJX262149:NJX262168 NTT262149:NTT262168 ODP262149:ODP262168 ONL262149:ONL262168 OXH262149:OXH262168 PHD262149:PHD262168 PQZ262149:PQZ262168 QAV262149:QAV262168 QKR262149:QKR262168 QUN262149:QUN262168 REJ262149:REJ262168 ROF262149:ROF262168 RYB262149:RYB262168 SHX262149:SHX262168 SRT262149:SRT262168 TBP262149:TBP262168 TLL262149:TLL262168 TVH262149:TVH262168 UFD262149:UFD262168 UOZ262149:UOZ262168 UYV262149:UYV262168 VIR262149:VIR262168 VSN262149:VSN262168 WCJ262149:WCJ262168 WMF262149:WMF262168 WWB262149:WWB262168 N327685:N327704 JP327685:JP327704 TL327685:TL327704 ADH327685:ADH327704 AND327685:AND327704 AWZ327685:AWZ327704 BGV327685:BGV327704 BQR327685:BQR327704 CAN327685:CAN327704 CKJ327685:CKJ327704 CUF327685:CUF327704 DEB327685:DEB327704 DNX327685:DNX327704 DXT327685:DXT327704 EHP327685:EHP327704 ERL327685:ERL327704 FBH327685:FBH327704 FLD327685:FLD327704 FUZ327685:FUZ327704 GEV327685:GEV327704 GOR327685:GOR327704 GYN327685:GYN327704 HIJ327685:HIJ327704 HSF327685:HSF327704 ICB327685:ICB327704 ILX327685:ILX327704 IVT327685:IVT327704 JFP327685:JFP327704 JPL327685:JPL327704 JZH327685:JZH327704 KJD327685:KJD327704 KSZ327685:KSZ327704 LCV327685:LCV327704 LMR327685:LMR327704 LWN327685:LWN327704 MGJ327685:MGJ327704 MQF327685:MQF327704 NAB327685:NAB327704 NJX327685:NJX327704 NTT327685:NTT327704 ODP327685:ODP327704 ONL327685:ONL327704 OXH327685:OXH327704 PHD327685:PHD327704 PQZ327685:PQZ327704 QAV327685:QAV327704 QKR327685:QKR327704 QUN327685:QUN327704 REJ327685:REJ327704 ROF327685:ROF327704 RYB327685:RYB327704 SHX327685:SHX327704 SRT327685:SRT327704 TBP327685:TBP327704 TLL327685:TLL327704 TVH327685:TVH327704 UFD327685:UFD327704 UOZ327685:UOZ327704 UYV327685:UYV327704 VIR327685:VIR327704 VSN327685:VSN327704 WCJ327685:WCJ327704 WMF327685:WMF327704 WWB327685:WWB327704 N393221:N393240 JP393221:JP393240 TL393221:TL393240 ADH393221:ADH393240 AND393221:AND393240 AWZ393221:AWZ393240 BGV393221:BGV393240 BQR393221:BQR393240 CAN393221:CAN393240 CKJ393221:CKJ393240 CUF393221:CUF393240 DEB393221:DEB393240 DNX393221:DNX393240 DXT393221:DXT393240 EHP393221:EHP393240 ERL393221:ERL393240 FBH393221:FBH393240 FLD393221:FLD393240 FUZ393221:FUZ393240 GEV393221:GEV393240 GOR393221:GOR393240 GYN393221:GYN393240 HIJ393221:HIJ393240 HSF393221:HSF393240 ICB393221:ICB393240 ILX393221:ILX393240 IVT393221:IVT393240 JFP393221:JFP393240 JPL393221:JPL393240 JZH393221:JZH393240 KJD393221:KJD393240 KSZ393221:KSZ393240 LCV393221:LCV393240 LMR393221:LMR393240 LWN393221:LWN393240 MGJ393221:MGJ393240 MQF393221:MQF393240 NAB393221:NAB393240 NJX393221:NJX393240 NTT393221:NTT393240 ODP393221:ODP393240 ONL393221:ONL393240 OXH393221:OXH393240 PHD393221:PHD393240 PQZ393221:PQZ393240 QAV393221:QAV393240 QKR393221:QKR393240 QUN393221:QUN393240 REJ393221:REJ393240 ROF393221:ROF393240 RYB393221:RYB393240 SHX393221:SHX393240 SRT393221:SRT393240 TBP393221:TBP393240 TLL393221:TLL393240 TVH393221:TVH393240 UFD393221:UFD393240 UOZ393221:UOZ393240 UYV393221:UYV393240 VIR393221:VIR393240 VSN393221:VSN393240 WCJ393221:WCJ393240 WMF393221:WMF393240 WWB393221:WWB393240 N458757:N458776 JP458757:JP458776 TL458757:TL458776 ADH458757:ADH458776 AND458757:AND458776 AWZ458757:AWZ458776 BGV458757:BGV458776 BQR458757:BQR458776 CAN458757:CAN458776 CKJ458757:CKJ458776 CUF458757:CUF458776 DEB458757:DEB458776 DNX458757:DNX458776 DXT458757:DXT458776 EHP458757:EHP458776 ERL458757:ERL458776 FBH458757:FBH458776 FLD458757:FLD458776 FUZ458757:FUZ458776 GEV458757:GEV458776 GOR458757:GOR458776 GYN458757:GYN458776 HIJ458757:HIJ458776 HSF458757:HSF458776 ICB458757:ICB458776 ILX458757:ILX458776 IVT458757:IVT458776 JFP458757:JFP458776 JPL458757:JPL458776 JZH458757:JZH458776 KJD458757:KJD458776 KSZ458757:KSZ458776 LCV458757:LCV458776 LMR458757:LMR458776 LWN458757:LWN458776 MGJ458757:MGJ458776 MQF458757:MQF458776 NAB458757:NAB458776 NJX458757:NJX458776 NTT458757:NTT458776 ODP458757:ODP458776 ONL458757:ONL458776 OXH458757:OXH458776 PHD458757:PHD458776 PQZ458757:PQZ458776 QAV458757:QAV458776 QKR458757:QKR458776 QUN458757:QUN458776 REJ458757:REJ458776 ROF458757:ROF458776 RYB458757:RYB458776 SHX458757:SHX458776 SRT458757:SRT458776 TBP458757:TBP458776 TLL458757:TLL458776 TVH458757:TVH458776 UFD458757:UFD458776 UOZ458757:UOZ458776 UYV458757:UYV458776 VIR458757:VIR458776 VSN458757:VSN458776 WCJ458757:WCJ458776 WMF458757:WMF458776 WWB458757:WWB458776 N524293:N524312 JP524293:JP524312 TL524293:TL524312 ADH524293:ADH524312 AND524293:AND524312 AWZ524293:AWZ524312 BGV524293:BGV524312 BQR524293:BQR524312 CAN524293:CAN524312 CKJ524293:CKJ524312 CUF524293:CUF524312 DEB524293:DEB524312 DNX524293:DNX524312 DXT524293:DXT524312 EHP524293:EHP524312 ERL524293:ERL524312 FBH524293:FBH524312 FLD524293:FLD524312 FUZ524293:FUZ524312 GEV524293:GEV524312 GOR524293:GOR524312 GYN524293:GYN524312 HIJ524293:HIJ524312 HSF524293:HSF524312 ICB524293:ICB524312 ILX524293:ILX524312 IVT524293:IVT524312 JFP524293:JFP524312 JPL524293:JPL524312 JZH524293:JZH524312 KJD524293:KJD524312 KSZ524293:KSZ524312 LCV524293:LCV524312 LMR524293:LMR524312 LWN524293:LWN524312 MGJ524293:MGJ524312 MQF524293:MQF524312 NAB524293:NAB524312 NJX524293:NJX524312 NTT524293:NTT524312 ODP524293:ODP524312 ONL524293:ONL524312 OXH524293:OXH524312 PHD524293:PHD524312 PQZ524293:PQZ524312 QAV524293:QAV524312 QKR524293:QKR524312 QUN524293:QUN524312 REJ524293:REJ524312 ROF524293:ROF524312 RYB524293:RYB524312 SHX524293:SHX524312 SRT524293:SRT524312 TBP524293:TBP524312 TLL524293:TLL524312 TVH524293:TVH524312 UFD524293:UFD524312 UOZ524293:UOZ524312 UYV524293:UYV524312 VIR524293:VIR524312 VSN524293:VSN524312 WCJ524293:WCJ524312 WMF524293:WMF524312 WWB524293:WWB524312 N589829:N589848 JP589829:JP589848 TL589829:TL589848 ADH589829:ADH589848 AND589829:AND589848 AWZ589829:AWZ589848 BGV589829:BGV589848 BQR589829:BQR589848 CAN589829:CAN589848 CKJ589829:CKJ589848 CUF589829:CUF589848 DEB589829:DEB589848 DNX589829:DNX589848 DXT589829:DXT589848 EHP589829:EHP589848 ERL589829:ERL589848 FBH589829:FBH589848 FLD589829:FLD589848 FUZ589829:FUZ589848 GEV589829:GEV589848 GOR589829:GOR589848 GYN589829:GYN589848 HIJ589829:HIJ589848 HSF589829:HSF589848 ICB589829:ICB589848 ILX589829:ILX589848 IVT589829:IVT589848 JFP589829:JFP589848 JPL589829:JPL589848 JZH589829:JZH589848 KJD589829:KJD589848 KSZ589829:KSZ589848 LCV589829:LCV589848 LMR589829:LMR589848 LWN589829:LWN589848 MGJ589829:MGJ589848 MQF589829:MQF589848 NAB589829:NAB589848 NJX589829:NJX589848 NTT589829:NTT589848 ODP589829:ODP589848 ONL589829:ONL589848 OXH589829:OXH589848 PHD589829:PHD589848 PQZ589829:PQZ589848 QAV589829:QAV589848 QKR589829:QKR589848 QUN589829:QUN589848 REJ589829:REJ589848 ROF589829:ROF589848 RYB589829:RYB589848 SHX589829:SHX589848 SRT589829:SRT589848 TBP589829:TBP589848 TLL589829:TLL589848 TVH589829:TVH589848 UFD589829:UFD589848 UOZ589829:UOZ589848 UYV589829:UYV589848 VIR589829:VIR589848 VSN589829:VSN589848 WCJ589829:WCJ589848 WMF589829:WMF589848 WWB589829:WWB589848 N655365:N655384 JP655365:JP655384 TL655365:TL655384 ADH655365:ADH655384 AND655365:AND655384 AWZ655365:AWZ655384 BGV655365:BGV655384 BQR655365:BQR655384 CAN655365:CAN655384 CKJ655365:CKJ655384 CUF655365:CUF655384 DEB655365:DEB655384 DNX655365:DNX655384 DXT655365:DXT655384 EHP655365:EHP655384 ERL655365:ERL655384 FBH655365:FBH655384 FLD655365:FLD655384 FUZ655365:FUZ655384 GEV655365:GEV655384 GOR655365:GOR655384 GYN655365:GYN655384 HIJ655365:HIJ655384 HSF655365:HSF655384 ICB655365:ICB655384 ILX655365:ILX655384 IVT655365:IVT655384 JFP655365:JFP655384 JPL655365:JPL655384 JZH655365:JZH655384 KJD655365:KJD655384 KSZ655365:KSZ655384 LCV655365:LCV655384 LMR655365:LMR655384 LWN655365:LWN655384 MGJ655365:MGJ655384 MQF655365:MQF655384 NAB655365:NAB655384 NJX655365:NJX655384 NTT655365:NTT655384 ODP655365:ODP655384 ONL655365:ONL655384 OXH655365:OXH655384 PHD655365:PHD655384 PQZ655365:PQZ655384 QAV655365:QAV655384 QKR655365:QKR655384 QUN655365:QUN655384 REJ655365:REJ655384 ROF655365:ROF655384 RYB655365:RYB655384 SHX655365:SHX655384 SRT655365:SRT655384 TBP655365:TBP655384 TLL655365:TLL655384 TVH655365:TVH655384 UFD655365:UFD655384 UOZ655365:UOZ655384 UYV655365:UYV655384 VIR655365:VIR655384 VSN655365:VSN655384 WCJ655365:WCJ655384 WMF655365:WMF655384 WWB655365:WWB655384 N720901:N720920 JP720901:JP720920 TL720901:TL720920 ADH720901:ADH720920 AND720901:AND720920 AWZ720901:AWZ720920 BGV720901:BGV720920 BQR720901:BQR720920 CAN720901:CAN720920 CKJ720901:CKJ720920 CUF720901:CUF720920 DEB720901:DEB720920 DNX720901:DNX720920 DXT720901:DXT720920 EHP720901:EHP720920 ERL720901:ERL720920 FBH720901:FBH720920 FLD720901:FLD720920 FUZ720901:FUZ720920 GEV720901:GEV720920 GOR720901:GOR720920 GYN720901:GYN720920 HIJ720901:HIJ720920 HSF720901:HSF720920 ICB720901:ICB720920 ILX720901:ILX720920 IVT720901:IVT720920 JFP720901:JFP720920 JPL720901:JPL720920 JZH720901:JZH720920 KJD720901:KJD720920 KSZ720901:KSZ720920 LCV720901:LCV720920 LMR720901:LMR720920 LWN720901:LWN720920 MGJ720901:MGJ720920 MQF720901:MQF720920 NAB720901:NAB720920 NJX720901:NJX720920 NTT720901:NTT720920 ODP720901:ODP720920 ONL720901:ONL720920 OXH720901:OXH720920 PHD720901:PHD720920 PQZ720901:PQZ720920 QAV720901:QAV720920 QKR720901:QKR720920 QUN720901:QUN720920 REJ720901:REJ720920 ROF720901:ROF720920 RYB720901:RYB720920 SHX720901:SHX720920 SRT720901:SRT720920 TBP720901:TBP720920 TLL720901:TLL720920 TVH720901:TVH720920 UFD720901:UFD720920 UOZ720901:UOZ720920 UYV720901:UYV720920 VIR720901:VIR720920 VSN720901:VSN720920 WCJ720901:WCJ720920 WMF720901:WMF720920 WWB720901:WWB720920 N786437:N786456 JP786437:JP786456 TL786437:TL786456 ADH786437:ADH786456 AND786437:AND786456 AWZ786437:AWZ786456 BGV786437:BGV786456 BQR786437:BQR786456 CAN786437:CAN786456 CKJ786437:CKJ786456 CUF786437:CUF786456 DEB786437:DEB786456 DNX786437:DNX786456 DXT786437:DXT786456 EHP786437:EHP786456 ERL786437:ERL786456 FBH786437:FBH786456 FLD786437:FLD786456 FUZ786437:FUZ786456 GEV786437:GEV786456 GOR786437:GOR786456 GYN786437:GYN786456 HIJ786437:HIJ786456 HSF786437:HSF786456 ICB786437:ICB786456 ILX786437:ILX786456 IVT786437:IVT786456 JFP786437:JFP786456 JPL786437:JPL786456 JZH786437:JZH786456 KJD786437:KJD786456 KSZ786437:KSZ786456 LCV786437:LCV786456 LMR786437:LMR786456 LWN786437:LWN786456 MGJ786437:MGJ786456 MQF786437:MQF786456 NAB786437:NAB786456 NJX786437:NJX786456 NTT786437:NTT786456 ODP786437:ODP786456 ONL786437:ONL786456 OXH786437:OXH786456 PHD786437:PHD786456 PQZ786437:PQZ786456 QAV786437:QAV786456 QKR786437:QKR786456 QUN786437:QUN786456 REJ786437:REJ786456 ROF786437:ROF786456 RYB786437:RYB786456 SHX786437:SHX786456 SRT786437:SRT786456 TBP786437:TBP786456 TLL786437:TLL786456 TVH786437:TVH786456 UFD786437:UFD786456 UOZ786437:UOZ786456 UYV786437:UYV786456 VIR786437:VIR786456 VSN786437:VSN786456 WCJ786437:WCJ786456 WMF786437:WMF786456 WWB786437:WWB786456 N851973:N851992 JP851973:JP851992 TL851973:TL851992 ADH851973:ADH851992 AND851973:AND851992 AWZ851973:AWZ851992 BGV851973:BGV851992 BQR851973:BQR851992 CAN851973:CAN851992 CKJ851973:CKJ851992 CUF851973:CUF851992 DEB851973:DEB851992 DNX851973:DNX851992 DXT851973:DXT851992 EHP851973:EHP851992 ERL851973:ERL851992 FBH851973:FBH851992 FLD851973:FLD851992 FUZ851973:FUZ851992 GEV851973:GEV851992 GOR851973:GOR851992 GYN851973:GYN851992 HIJ851973:HIJ851992 HSF851973:HSF851992 ICB851973:ICB851992 ILX851973:ILX851992 IVT851973:IVT851992 JFP851973:JFP851992 JPL851973:JPL851992 JZH851973:JZH851992 KJD851973:KJD851992 KSZ851973:KSZ851992 LCV851973:LCV851992 LMR851973:LMR851992 LWN851973:LWN851992 MGJ851973:MGJ851992 MQF851973:MQF851992 NAB851973:NAB851992 NJX851973:NJX851992 NTT851973:NTT851992 ODP851973:ODP851992 ONL851973:ONL851992 OXH851973:OXH851992 PHD851973:PHD851992 PQZ851973:PQZ851992 QAV851973:QAV851992 QKR851973:QKR851992 QUN851973:QUN851992 REJ851973:REJ851992 ROF851973:ROF851992 RYB851973:RYB851992 SHX851973:SHX851992 SRT851973:SRT851992 TBP851973:TBP851992 TLL851973:TLL851992 TVH851973:TVH851992 UFD851973:UFD851992 UOZ851973:UOZ851992 UYV851973:UYV851992 VIR851973:VIR851992 VSN851973:VSN851992 WCJ851973:WCJ851992 WMF851973:WMF851992 WWB851973:WWB851992 N917509:N917528 JP917509:JP917528 TL917509:TL917528 ADH917509:ADH917528 AND917509:AND917528 AWZ917509:AWZ917528 BGV917509:BGV917528 BQR917509:BQR917528 CAN917509:CAN917528 CKJ917509:CKJ917528 CUF917509:CUF917528 DEB917509:DEB917528 DNX917509:DNX917528 DXT917509:DXT917528 EHP917509:EHP917528 ERL917509:ERL917528 FBH917509:FBH917528 FLD917509:FLD917528 FUZ917509:FUZ917528 GEV917509:GEV917528 GOR917509:GOR917528 GYN917509:GYN917528 HIJ917509:HIJ917528 HSF917509:HSF917528 ICB917509:ICB917528 ILX917509:ILX917528 IVT917509:IVT917528 JFP917509:JFP917528 JPL917509:JPL917528 JZH917509:JZH917528 KJD917509:KJD917528 KSZ917509:KSZ917528 LCV917509:LCV917528 LMR917509:LMR917528 LWN917509:LWN917528 MGJ917509:MGJ917528 MQF917509:MQF917528 NAB917509:NAB917528 NJX917509:NJX917528 NTT917509:NTT917528 ODP917509:ODP917528 ONL917509:ONL917528 OXH917509:OXH917528 PHD917509:PHD917528 PQZ917509:PQZ917528 QAV917509:QAV917528 QKR917509:QKR917528 QUN917509:QUN917528 REJ917509:REJ917528 ROF917509:ROF917528 RYB917509:RYB917528 SHX917509:SHX917528 SRT917509:SRT917528 TBP917509:TBP917528 TLL917509:TLL917528 TVH917509:TVH917528 UFD917509:UFD917528 UOZ917509:UOZ917528 UYV917509:UYV917528 VIR917509:VIR917528 VSN917509:VSN917528 WCJ917509:WCJ917528 WMF917509:WMF917528 WWB917509:WWB917528 N983045:N983064 JP983045:JP983064 TL983045:TL983064 ADH983045:ADH983064 AND983045:AND983064 AWZ983045:AWZ983064 BGV983045:BGV983064 BQR983045:BQR983064 CAN983045:CAN983064 CKJ983045:CKJ983064 CUF983045:CUF983064 DEB983045:DEB983064 DNX983045:DNX983064 DXT983045:DXT983064 EHP983045:EHP983064 ERL983045:ERL983064 FBH983045:FBH983064 FLD983045:FLD983064 FUZ983045:FUZ983064 GEV983045:GEV983064 GOR983045:GOR983064 GYN983045:GYN983064 HIJ983045:HIJ983064 HSF983045:HSF983064 ICB983045:ICB983064 ILX983045:ILX983064 IVT983045:IVT983064 JFP983045:JFP983064 JPL983045:JPL983064 JZH983045:JZH983064 KJD983045:KJD983064 KSZ983045:KSZ983064 LCV983045:LCV983064 LMR983045:LMR983064 LWN983045:LWN983064 MGJ983045:MGJ983064 MQF983045:MQF983064 NAB983045:NAB983064 NJX983045:NJX983064 NTT983045:NTT983064 ODP983045:ODP983064 ONL983045:ONL983064 OXH983045:OXH983064 PHD983045:PHD983064 PQZ983045:PQZ983064 QAV983045:QAV983064 QKR983045:QKR983064 QUN983045:QUN983064 REJ983045:REJ983064 ROF983045:ROF983064 RYB983045:RYB983064 SHX983045:SHX983064 SRT983045:SRT983064 TBP983045:TBP983064 TLL983045:TLL983064 TVH983045:TVH983064 UFD983045:UFD983064 UOZ983045:UOZ983064 UYV983045:UYV983064 VIR983045:VIR983064 VSN983045:VSN983064 WCJ983045:WCJ983064 WMF983045:WMF983064 WWB983045:WWB983064 L65541:L65560 JN65541:JN65560 TJ65541:TJ65560 ADF65541:ADF65560 ANB65541:ANB65560 AWX65541:AWX65560 BGT65541:BGT65560 BQP65541:BQP65560 CAL65541:CAL65560 CKH65541:CKH65560 CUD65541:CUD65560 DDZ65541:DDZ65560 DNV65541:DNV65560 DXR65541:DXR65560 EHN65541:EHN65560 ERJ65541:ERJ65560 FBF65541:FBF65560 FLB65541:FLB65560 FUX65541:FUX65560 GET65541:GET65560 GOP65541:GOP65560 GYL65541:GYL65560 HIH65541:HIH65560 HSD65541:HSD65560 IBZ65541:IBZ65560 ILV65541:ILV65560 IVR65541:IVR65560 JFN65541:JFN65560 JPJ65541:JPJ65560 JZF65541:JZF65560 KJB65541:KJB65560 KSX65541:KSX65560 LCT65541:LCT65560 LMP65541:LMP65560 LWL65541:LWL65560 MGH65541:MGH65560 MQD65541:MQD65560 MZZ65541:MZZ65560 NJV65541:NJV65560 NTR65541:NTR65560 ODN65541:ODN65560 ONJ65541:ONJ65560 OXF65541:OXF65560 PHB65541:PHB65560 PQX65541:PQX65560 QAT65541:QAT65560 QKP65541:QKP65560 QUL65541:QUL65560 REH65541:REH65560 ROD65541:ROD65560 RXZ65541:RXZ65560 SHV65541:SHV65560 SRR65541:SRR65560 TBN65541:TBN65560 TLJ65541:TLJ65560 TVF65541:TVF65560 UFB65541:UFB65560 UOX65541:UOX65560 UYT65541:UYT65560 VIP65541:VIP65560 VSL65541:VSL65560 WCH65541:WCH65560 WMD65541:WMD65560 WVZ65541:WVZ65560 L131077:L131096 JN131077:JN131096 TJ131077:TJ131096 ADF131077:ADF131096 ANB131077:ANB131096 AWX131077:AWX131096 BGT131077:BGT131096 BQP131077:BQP131096 CAL131077:CAL131096 CKH131077:CKH131096 CUD131077:CUD131096 DDZ131077:DDZ131096 DNV131077:DNV131096 DXR131077:DXR131096 EHN131077:EHN131096 ERJ131077:ERJ131096 FBF131077:FBF131096 FLB131077:FLB131096 FUX131077:FUX131096 GET131077:GET131096 GOP131077:GOP131096 GYL131077:GYL131096 HIH131077:HIH131096 HSD131077:HSD131096 IBZ131077:IBZ131096 ILV131077:ILV131096 IVR131077:IVR131096 JFN131077:JFN131096 JPJ131077:JPJ131096 JZF131077:JZF131096 KJB131077:KJB131096 KSX131077:KSX131096 LCT131077:LCT131096 LMP131077:LMP131096 LWL131077:LWL131096 MGH131077:MGH131096 MQD131077:MQD131096 MZZ131077:MZZ131096 NJV131077:NJV131096 NTR131077:NTR131096 ODN131077:ODN131096 ONJ131077:ONJ131096 OXF131077:OXF131096 PHB131077:PHB131096 PQX131077:PQX131096 QAT131077:QAT131096 QKP131077:QKP131096 QUL131077:QUL131096 REH131077:REH131096 ROD131077:ROD131096 RXZ131077:RXZ131096 SHV131077:SHV131096 SRR131077:SRR131096 TBN131077:TBN131096 TLJ131077:TLJ131096 TVF131077:TVF131096 UFB131077:UFB131096 UOX131077:UOX131096 UYT131077:UYT131096 VIP131077:VIP131096 VSL131077:VSL131096 WCH131077:WCH131096 WMD131077:WMD131096 WVZ131077:WVZ131096 L196613:L196632 JN196613:JN196632 TJ196613:TJ196632 ADF196613:ADF196632 ANB196613:ANB196632 AWX196613:AWX196632 BGT196613:BGT196632 BQP196613:BQP196632 CAL196613:CAL196632 CKH196613:CKH196632 CUD196613:CUD196632 DDZ196613:DDZ196632 DNV196613:DNV196632 DXR196613:DXR196632 EHN196613:EHN196632 ERJ196613:ERJ196632 FBF196613:FBF196632 FLB196613:FLB196632 FUX196613:FUX196632 GET196613:GET196632 GOP196613:GOP196632 GYL196613:GYL196632 HIH196613:HIH196632 HSD196613:HSD196632 IBZ196613:IBZ196632 ILV196613:ILV196632 IVR196613:IVR196632 JFN196613:JFN196632 JPJ196613:JPJ196632 JZF196613:JZF196632 KJB196613:KJB196632 KSX196613:KSX196632 LCT196613:LCT196632 LMP196613:LMP196632 LWL196613:LWL196632 MGH196613:MGH196632 MQD196613:MQD196632 MZZ196613:MZZ196632 NJV196613:NJV196632 NTR196613:NTR196632 ODN196613:ODN196632 ONJ196613:ONJ196632 OXF196613:OXF196632 PHB196613:PHB196632 PQX196613:PQX196632 QAT196613:QAT196632 QKP196613:QKP196632 QUL196613:QUL196632 REH196613:REH196632 ROD196613:ROD196632 RXZ196613:RXZ196632 SHV196613:SHV196632 SRR196613:SRR196632 TBN196613:TBN196632 TLJ196613:TLJ196632 TVF196613:TVF196632 UFB196613:UFB196632 UOX196613:UOX196632 UYT196613:UYT196632 VIP196613:VIP196632 VSL196613:VSL196632 WCH196613:WCH196632 WMD196613:WMD196632 WVZ196613:WVZ196632 L262149:L262168 JN262149:JN262168 TJ262149:TJ262168 ADF262149:ADF262168 ANB262149:ANB262168 AWX262149:AWX262168 BGT262149:BGT262168 BQP262149:BQP262168 CAL262149:CAL262168 CKH262149:CKH262168 CUD262149:CUD262168 DDZ262149:DDZ262168 DNV262149:DNV262168 DXR262149:DXR262168 EHN262149:EHN262168 ERJ262149:ERJ262168 FBF262149:FBF262168 FLB262149:FLB262168 FUX262149:FUX262168 GET262149:GET262168 GOP262149:GOP262168 GYL262149:GYL262168 HIH262149:HIH262168 HSD262149:HSD262168 IBZ262149:IBZ262168 ILV262149:ILV262168 IVR262149:IVR262168 JFN262149:JFN262168 JPJ262149:JPJ262168 JZF262149:JZF262168 KJB262149:KJB262168 KSX262149:KSX262168 LCT262149:LCT262168 LMP262149:LMP262168 LWL262149:LWL262168 MGH262149:MGH262168 MQD262149:MQD262168 MZZ262149:MZZ262168 NJV262149:NJV262168 NTR262149:NTR262168 ODN262149:ODN262168 ONJ262149:ONJ262168 OXF262149:OXF262168 PHB262149:PHB262168 PQX262149:PQX262168 QAT262149:QAT262168 QKP262149:QKP262168 QUL262149:QUL262168 REH262149:REH262168 ROD262149:ROD262168 RXZ262149:RXZ262168 SHV262149:SHV262168 SRR262149:SRR262168 TBN262149:TBN262168 TLJ262149:TLJ262168 TVF262149:TVF262168 UFB262149:UFB262168 UOX262149:UOX262168 UYT262149:UYT262168 VIP262149:VIP262168 VSL262149:VSL262168 WCH262149:WCH262168 WMD262149:WMD262168 WVZ262149:WVZ262168 L327685:L327704 JN327685:JN327704 TJ327685:TJ327704 ADF327685:ADF327704 ANB327685:ANB327704 AWX327685:AWX327704 BGT327685:BGT327704 BQP327685:BQP327704 CAL327685:CAL327704 CKH327685:CKH327704 CUD327685:CUD327704 DDZ327685:DDZ327704 DNV327685:DNV327704 DXR327685:DXR327704 EHN327685:EHN327704 ERJ327685:ERJ327704 FBF327685:FBF327704 FLB327685:FLB327704 FUX327685:FUX327704 GET327685:GET327704 GOP327685:GOP327704 GYL327685:GYL327704 HIH327685:HIH327704 HSD327685:HSD327704 IBZ327685:IBZ327704 ILV327685:ILV327704 IVR327685:IVR327704 JFN327685:JFN327704 JPJ327685:JPJ327704 JZF327685:JZF327704 KJB327685:KJB327704 KSX327685:KSX327704 LCT327685:LCT327704 LMP327685:LMP327704 LWL327685:LWL327704 MGH327685:MGH327704 MQD327685:MQD327704 MZZ327685:MZZ327704 NJV327685:NJV327704 NTR327685:NTR327704 ODN327685:ODN327704 ONJ327685:ONJ327704 OXF327685:OXF327704 PHB327685:PHB327704 PQX327685:PQX327704 QAT327685:QAT327704 QKP327685:QKP327704 QUL327685:QUL327704 REH327685:REH327704 ROD327685:ROD327704 RXZ327685:RXZ327704 SHV327685:SHV327704 SRR327685:SRR327704 TBN327685:TBN327704 TLJ327685:TLJ327704 TVF327685:TVF327704 UFB327685:UFB327704 UOX327685:UOX327704 UYT327685:UYT327704 VIP327685:VIP327704 VSL327685:VSL327704 WCH327685:WCH327704 WMD327685:WMD327704 WVZ327685:WVZ327704 L393221:L393240 JN393221:JN393240 TJ393221:TJ393240 ADF393221:ADF393240 ANB393221:ANB393240 AWX393221:AWX393240 BGT393221:BGT393240 BQP393221:BQP393240 CAL393221:CAL393240 CKH393221:CKH393240 CUD393221:CUD393240 DDZ393221:DDZ393240 DNV393221:DNV393240 DXR393221:DXR393240 EHN393221:EHN393240 ERJ393221:ERJ393240 FBF393221:FBF393240 FLB393221:FLB393240 FUX393221:FUX393240 GET393221:GET393240 GOP393221:GOP393240 GYL393221:GYL393240 HIH393221:HIH393240 HSD393221:HSD393240 IBZ393221:IBZ393240 ILV393221:ILV393240 IVR393221:IVR393240 JFN393221:JFN393240 JPJ393221:JPJ393240 JZF393221:JZF393240 KJB393221:KJB393240 KSX393221:KSX393240 LCT393221:LCT393240 LMP393221:LMP393240 LWL393221:LWL393240 MGH393221:MGH393240 MQD393221:MQD393240 MZZ393221:MZZ393240 NJV393221:NJV393240 NTR393221:NTR393240 ODN393221:ODN393240 ONJ393221:ONJ393240 OXF393221:OXF393240 PHB393221:PHB393240 PQX393221:PQX393240 QAT393221:QAT393240 QKP393221:QKP393240 QUL393221:QUL393240 REH393221:REH393240 ROD393221:ROD393240 RXZ393221:RXZ393240 SHV393221:SHV393240 SRR393221:SRR393240 TBN393221:TBN393240 TLJ393221:TLJ393240 TVF393221:TVF393240 UFB393221:UFB393240 UOX393221:UOX393240 UYT393221:UYT393240 VIP393221:VIP393240 VSL393221:VSL393240 WCH393221:WCH393240 WMD393221:WMD393240 WVZ393221:WVZ393240 L458757:L458776 JN458757:JN458776 TJ458757:TJ458776 ADF458757:ADF458776 ANB458757:ANB458776 AWX458757:AWX458776 BGT458757:BGT458776 BQP458757:BQP458776 CAL458757:CAL458776 CKH458757:CKH458776 CUD458757:CUD458776 DDZ458757:DDZ458776 DNV458757:DNV458776 DXR458757:DXR458776 EHN458757:EHN458776 ERJ458757:ERJ458776 FBF458757:FBF458776 FLB458757:FLB458776 FUX458757:FUX458776 GET458757:GET458776 GOP458757:GOP458776 GYL458757:GYL458776 HIH458757:HIH458776 HSD458757:HSD458776 IBZ458757:IBZ458776 ILV458757:ILV458776 IVR458757:IVR458776 JFN458757:JFN458776 JPJ458757:JPJ458776 JZF458757:JZF458776 KJB458757:KJB458776 KSX458757:KSX458776 LCT458757:LCT458776 LMP458757:LMP458776 LWL458757:LWL458776 MGH458757:MGH458776 MQD458757:MQD458776 MZZ458757:MZZ458776 NJV458757:NJV458776 NTR458757:NTR458776 ODN458757:ODN458776 ONJ458757:ONJ458776 OXF458757:OXF458776 PHB458757:PHB458776 PQX458757:PQX458776 QAT458757:QAT458776 QKP458757:QKP458776 QUL458757:QUL458776 REH458757:REH458776 ROD458757:ROD458776 RXZ458757:RXZ458776 SHV458757:SHV458776 SRR458757:SRR458776 TBN458757:TBN458776 TLJ458757:TLJ458776 TVF458757:TVF458776 UFB458757:UFB458776 UOX458757:UOX458776 UYT458757:UYT458776 VIP458757:VIP458776 VSL458757:VSL458776 WCH458757:WCH458776 WMD458757:WMD458776 WVZ458757:WVZ458776 L524293:L524312 JN524293:JN524312 TJ524293:TJ524312 ADF524293:ADF524312 ANB524293:ANB524312 AWX524293:AWX524312 BGT524293:BGT524312 BQP524293:BQP524312 CAL524293:CAL524312 CKH524293:CKH524312 CUD524293:CUD524312 DDZ524293:DDZ524312 DNV524293:DNV524312 DXR524293:DXR524312 EHN524293:EHN524312 ERJ524293:ERJ524312 FBF524293:FBF524312 FLB524293:FLB524312 FUX524293:FUX524312 GET524293:GET524312 GOP524293:GOP524312 GYL524293:GYL524312 HIH524293:HIH524312 HSD524293:HSD524312 IBZ524293:IBZ524312 ILV524293:ILV524312 IVR524293:IVR524312 JFN524293:JFN524312 JPJ524293:JPJ524312 JZF524293:JZF524312 KJB524293:KJB524312 KSX524293:KSX524312 LCT524293:LCT524312 LMP524293:LMP524312 LWL524293:LWL524312 MGH524293:MGH524312 MQD524293:MQD524312 MZZ524293:MZZ524312 NJV524293:NJV524312 NTR524293:NTR524312 ODN524293:ODN524312 ONJ524293:ONJ524312 OXF524293:OXF524312 PHB524293:PHB524312 PQX524293:PQX524312 QAT524293:QAT524312 QKP524293:QKP524312 QUL524293:QUL524312 REH524293:REH524312 ROD524293:ROD524312 RXZ524293:RXZ524312 SHV524293:SHV524312 SRR524293:SRR524312 TBN524293:TBN524312 TLJ524293:TLJ524312 TVF524293:TVF524312 UFB524293:UFB524312 UOX524293:UOX524312 UYT524293:UYT524312 VIP524293:VIP524312 VSL524293:VSL524312 WCH524293:WCH524312 WMD524293:WMD524312 WVZ524293:WVZ524312 L589829:L589848 JN589829:JN589848 TJ589829:TJ589848 ADF589829:ADF589848 ANB589829:ANB589848 AWX589829:AWX589848 BGT589829:BGT589848 BQP589829:BQP589848 CAL589829:CAL589848 CKH589829:CKH589848 CUD589829:CUD589848 DDZ589829:DDZ589848 DNV589829:DNV589848 DXR589829:DXR589848 EHN589829:EHN589848 ERJ589829:ERJ589848 FBF589829:FBF589848 FLB589829:FLB589848 FUX589829:FUX589848 GET589829:GET589848 GOP589829:GOP589848 GYL589829:GYL589848 HIH589829:HIH589848 HSD589829:HSD589848 IBZ589829:IBZ589848 ILV589829:ILV589848 IVR589829:IVR589848 JFN589829:JFN589848 JPJ589829:JPJ589848 JZF589829:JZF589848 KJB589829:KJB589848 KSX589829:KSX589848 LCT589829:LCT589848 LMP589829:LMP589848 LWL589829:LWL589848 MGH589829:MGH589848 MQD589829:MQD589848 MZZ589829:MZZ589848 NJV589829:NJV589848 NTR589829:NTR589848 ODN589829:ODN589848 ONJ589829:ONJ589848 OXF589829:OXF589848 PHB589829:PHB589848 PQX589829:PQX589848 QAT589829:QAT589848 QKP589829:QKP589848 QUL589829:QUL589848 REH589829:REH589848 ROD589829:ROD589848 RXZ589829:RXZ589848 SHV589829:SHV589848 SRR589829:SRR589848 TBN589829:TBN589848 TLJ589829:TLJ589848 TVF589829:TVF589848 UFB589829:UFB589848 UOX589829:UOX589848 UYT589829:UYT589848 VIP589829:VIP589848 VSL589829:VSL589848 WCH589829:WCH589848 WMD589829:WMD589848 WVZ589829:WVZ589848 L655365:L655384 JN655365:JN655384 TJ655365:TJ655384 ADF655365:ADF655384 ANB655365:ANB655384 AWX655365:AWX655384 BGT655365:BGT655384 BQP655365:BQP655384 CAL655365:CAL655384 CKH655365:CKH655384 CUD655365:CUD655384 DDZ655365:DDZ655384 DNV655365:DNV655384 DXR655365:DXR655384 EHN655365:EHN655384 ERJ655365:ERJ655384 FBF655365:FBF655384 FLB655365:FLB655384 FUX655365:FUX655384 GET655365:GET655384 GOP655365:GOP655384 GYL655365:GYL655384 HIH655365:HIH655384 HSD655365:HSD655384 IBZ655365:IBZ655384 ILV655365:ILV655384 IVR655365:IVR655384 JFN655365:JFN655384 JPJ655365:JPJ655384 JZF655365:JZF655384 KJB655365:KJB655384 KSX655365:KSX655384 LCT655365:LCT655384 LMP655365:LMP655384 LWL655365:LWL655384 MGH655365:MGH655384 MQD655365:MQD655384 MZZ655365:MZZ655384 NJV655365:NJV655384 NTR655365:NTR655384 ODN655365:ODN655384 ONJ655365:ONJ655384 OXF655365:OXF655384 PHB655365:PHB655384 PQX655365:PQX655384 QAT655365:QAT655384 QKP655365:QKP655384 QUL655365:QUL655384 REH655365:REH655384 ROD655365:ROD655384 RXZ655365:RXZ655384 SHV655365:SHV655384 SRR655365:SRR655384 TBN655365:TBN655384 TLJ655365:TLJ655384 TVF655365:TVF655384 UFB655365:UFB655384 UOX655365:UOX655384 UYT655365:UYT655384 VIP655365:VIP655384 VSL655365:VSL655384 WCH655365:WCH655384 WMD655365:WMD655384 WVZ655365:WVZ655384 L720901:L720920 JN720901:JN720920 TJ720901:TJ720920 ADF720901:ADF720920 ANB720901:ANB720920 AWX720901:AWX720920 BGT720901:BGT720920 BQP720901:BQP720920 CAL720901:CAL720920 CKH720901:CKH720920 CUD720901:CUD720920 DDZ720901:DDZ720920 DNV720901:DNV720920 DXR720901:DXR720920 EHN720901:EHN720920 ERJ720901:ERJ720920 FBF720901:FBF720920 FLB720901:FLB720920 FUX720901:FUX720920 GET720901:GET720920 GOP720901:GOP720920 GYL720901:GYL720920 HIH720901:HIH720920 HSD720901:HSD720920 IBZ720901:IBZ720920 ILV720901:ILV720920 IVR720901:IVR720920 JFN720901:JFN720920 JPJ720901:JPJ720920 JZF720901:JZF720920 KJB720901:KJB720920 KSX720901:KSX720920 LCT720901:LCT720920 LMP720901:LMP720920 LWL720901:LWL720920 MGH720901:MGH720920 MQD720901:MQD720920 MZZ720901:MZZ720920 NJV720901:NJV720920 NTR720901:NTR720920 ODN720901:ODN720920 ONJ720901:ONJ720920 OXF720901:OXF720920 PHB720901:PHB720920 PQX720901:PQX720920 QAT720901:QAT720920 QKP720901:QKP720920 QUL720901:QUL720920 REH720901:REH720920 ROD720901:ROD720920 RXZ720901:RXZ720920 SHV720901:SHV720920 SRR720901:SRR720920 TBN720901:TBN720920 TLJ720901:TLJ720920 TVF720901:TVF720920 UFB720901:UFB720920 UOX720901:UOX720920 UYT720901:UYT720920 VIP720901:VIP720920 VSL720901:VSL720920 WCH720901:WCH720920 WMD720901:WMD720920 WVZ720901:WVZ720920 L786437:L786456 JN786437:JN786456 TJ786437:TJ786456 ADF786437:ADF786456 ANB786437:ANB786456 AWX786437:AWX786456 BGT786437:BGT786456 BQP786437:BQP786456 CAL786437:CAL786456 CKH786437:CKH786456 CUD786437:CUD786456 DDZ786437:DDZ786456 DNV786437:DNV786456 DXR786437:DXR786456 EHN786437:EHN786456 ERJ786437:ERJ786456 FBF786437:FBF786456 FLB786437:FLB786456 FUX786437:FUX786456 GET786437:GET786456 GOP786437:GOP786456 GYL786437:GYL786456 HIH786437:HIH786456 HSD786437:HSD786456 IBZ786437:IBZ786456 ILV786437:ILV786456 IVR786437:IVR786456 JFN786437:JFN786456 JPJ786437:JPJ786456 JZF786437:JZF786456 KJB786437:KJB786456 KSX786437:KSX786456 LCT786437:LCT786456 LMP786437:LMP786456 LWL786437:LWL786456 MGH786437:MGH786456 MQD786437:MQD786456 MZZ786437:MZZ786456 NJV786437:NJV786456 NTR786437:NTR786456 ODN786437:ODN786456 ONJ786437:ONJ786456 OXF786437:OXF786456 PHB786437:PHB786456 PQX786437:PQX786456 QAT786437:QAT786456 QKP786437:QKP786456 QUL786437:QUL786456 REH786437:REH786456 ROD786437:ROD786456 RXZ786437:RXZ786456 SHV786437:SHV786456 SRR786437:SRR786456 TBN786437:TBN786456 TLJ786437:TLJ786456 TVF786437:TVF786456 UFB786437:UFB786456 UOX786437:UOX786456 UYT786437:UYT786456 VIP786437:VIP786456 VSL786437:VSL786456 WCH786437:WCH786456 WMD786437:WMD786456 WVZ786437:WVZ786456 L851973:L851992 JN851973:JN851992 TJ851973:TJ851992 ADF851973:ADF851992 ANB851973:ANB851992 AWX851973:AWX851992 BGT851973:BGT851992 BQP851973:BQP851992 CAL851973:CAL851992 CKH851973:CKH851992 CUD851973:CUD851992 DDZ851973:DDZ851992 DNV851973:DNV851992 DXR851973:DXR851992 EHN851973:EHN851992 ERJ851973:ERJ851992 FBF851973:FBF851992 FLB851973:FLB851992 FUX851973:FUX851992 GET851973:GET851992 GOP851973:GOP851992 GYL851973:GYL851992 HIH851973:HIH851992 HSD851973:HSD851992 IBZ851973:IBZ851992 ILV851973:ILV851992 IVR851973:IVR851992 JFN851973:JFN851992 JPJ851973:JPJ851992 JZF851973:JZF851992 KJB851973:KJB851992 KSX851973:KSX851992 LCT851973:LCT851992 LMP851973:LMP851992 LWL851973:LWL851992 MGH851973:MGH851992 MQD851973:MQD851992 MZZ851973:MZZ851992 NJV851973:NJV851992 NTR851973:NTR851992 ODN851973:ODN851992 ONJ851973:ONJ851992 OXF851973:OXF851992 PHB851973:PHB851992 PQX851973:PQX851992 QAT851973:QAT851992 QKP851973:QKP851992 QUL851973:QUL851992 REH851973:REH851992 ROD851973:ROD851992 RXZ851973:RXZ851992 SHV851973:SHV851992 SRR851973:SRR851992 TBN851973:TBN851992 TLJ851973:TLJ851992 TVF851973:TVF851992 UFB851973:UFB851992 UOX851973:UOX851992 UYT851973:UYT851992 VIP851973:VIP851992 VSL851973:VSL851992 WCH851973:WCH851992 WMD851973:WMD851992 WVZ851973:WVZ851992 L917509:L917528 JN917509:JN917528 TJ917509:TJ917528 ADF917509:ADF917528 ANB917509:ANB917528 AWX917509:AWX917528 BGT917509:BGT917528 BQP917509:BQP917528 CAL917509:CAL917528 CKH917509:CKH917528 CUD917509:CUD917528 DDZ917509:DDZ917528 DNV917509:DNV917528 DXR917509:DXR917528 EHN917509:EHN917528 ERJ917509:ERJ917528 FBF917509:FBF917528 FLB917509:FLB917528 FUX917509:FUX917528 GET917509:GET917528 GOP917509:GOP917528 GYL917509:GYL917528 HIH917509:HIH917528 HSD917509:HSD917528 IBZ917509:IBZ917528 ILV917509:ILV917528 IVR917509:IVR917528 JFN917509:JFN917528 JPJ917509:JPJ917528 JZF917509:JZF917528 KJB917509:KJB917528 KSX917509:KSX917528 LCT917509:LCT917528 LMP917509:LMP917528 LWL917509:LWL917528 MGH917509:MGH917528 MQD917509:MQD917528 MZZ917509:MZZ917528 NJV917509:NJV917528 NTR917509:NTR917528 ODN917509:ODN917528 ONJ917509:ONJ917528 OXF917509:OXF917528 PHB917509:PHB917528 PQX917509:PQX917528 QAT917509:QAT917528 QKP917509:QKP917528 QUL917509:QUL917528 REH917509:REH917528 ROD917509:ROD917528 RXZ917509:RXZ917528 SHV917509:SHV917528 SRR917509:SRR917528 TBN917509:TBN917528 TLJ917509:TLJ917528 TVF917509:TVF917528 UFB917509:UFB917528 UOX917509:UOX917528 UYT917509:UYT917528 VIP917509:VIP917528 VSL917509:VSL917528 WCH917509:WCH917528 WMD917509:WMD917528 WVZ917509:WVZ917528 L983045:L983064 JN983045:JN983064 TJ983045:TJ983064 ADF983045:ADF983064 ANB983045:ANB983064 AWX983045:AWX983064 BGT983045:BGT983064 BQP983045:BQP983064 CAL983045:CAL983064 CKH983045:CKH983064 CUD983045:CUD983064 DDZ983045:DDZ983064 DNV983045:DNV983064 DXR983045:DXR983064 EHN983045:EHN983064 ERJ983045:ERJ983064 FBF983045:FBF983064 FLB983045:FLB983064 FUX983045:FUX983064 GET983045:GET983064 GOP983045:GOP983064 GYL983045:GYL983064 HIH983045:HIH983064 HSD983045:HSD983064 IBZ983045:IBZ983064 ILV983045:ILV983064 IVR983045:IVR983064 JFN983045:JFN983064 JPJ983045:JPJ983064 JZF983045:JZF983064 KJB983045:KJB983064 KSX983045:KSX983064 LCT983045:LCT983064 LMP983045:LMP983064 LWL983045:LWL983064 MGH983045:MGH983064 MQD983045:MQD983064 MZZ983045:MZZ983064 NJV983045:NJV983064 NTR983045:NTR983064 ODN983045:ODN983064 ONJ983045:ONJ983064 OXF983045:OXF983064 PHB983045:PHB983064 PQX983045:PQX983064 QAT983045:QAT983064 QKP983045:QKP983064 QUL983045:QUL983064 REH983045:REH983064 ROD983045:ROD983064 RXZ983045:RXZ983064 SHV983045:SHV983064 SRR983045:SRR983064 TBN983045:TBN983064 TLJ983045:TLJ983064 TVF983045:TVF983064 UFB983045:UFB983064 UOX983045:UOX983064 UYT983045:UYT983064 VIP983045:VIP983064 VSL983045:VSL983064 WCH983045:WCH983064 WMD983045:WMD983064 WVZ983045:WVZ983064 WVT983045:WVT983056 F65541:F65552 JH65541:JH65552 TD65541:TD65552 ACZ65541:ACZ65552 AMV65541:AMV65552 AWR65541:AWR65552 BGN65541:BGN65552 BQJ65541:BQJ65552 CAF65541:CAF65552 CKB65541:CKB65552 CTX65541:CTX65552 DDT65541:DDT65552 DNP65541:DNP65552 DXL65541:DXL65552 EHH65541:EHH65552 ERD65541:ERD65552 FAZ65541:FAZ65552 FKV65541:FKV65552 FUR65541:FUR65552 GEN65541:GEN65552 GOJ65541:GOJ65552 GYF65541:GYF65552 HIB65541:HIB65552 HRX65541:HRX65552 IBT65541:IBT65552 ILP65541:ILP65552 IVL65541:IVL65552 JFH65541:JFH65552 JPD65541:JPD65552 JYZ65541:JYZ65552 KIV65541:KIV65552 KSR65541:KSR65552 LCN65541:LCN65552 LMJ65541:LMJ65552 LWF65541:LWF65552 MGB65541:MGB65552 MPX65541:MPX65552 MZT65541:MZT65552 NJP65541:NJP65552 NTL65541:NTL65552 ODH65541:ODH65552 OND65541:OND65552 OWZ65541:OWZ65552 PGV65541:PGV65552 PQR65541:PQR65552 QAN65541:QAN65552 QKJ65541:QKJ65552 QUF65541:QUF65552 REB65541:REB65552 RNX65541:RNX65552 RXT65541:RXT65552 SHP65541:SHP65552 SRL65541:SRL65552 TBH65541:TBH65552 TLD65541:TLD65552 TUZ65541:TUZ65552 UEV65541:UEV65552 UOR65541:UOR65552 UYN65541:UYN65552 VIJ65541:VIJ65552 VSF65541:VSF65552 WCB65541:WCB65552 WLX65541:WLX65552 WVT65541:WVT65552 F131077:F131088 JH131077:JH131088 TD131077:TD131088 ACZ131077:ACZ131088 AMV131077:AMV131088 AWR131077:AWR131088 BGN131077:BGN131088 BQJ131077:BQJ131088 CAF131077:CAF131088 CKB131077:CKB131088 CTX131077:CTX131088 DDT131077:DDT131088 DNP131077:DNP131088 DXL131077:DXL131088 EHH131077:EHH131088 ERD131077:ERD131088 FAZ131077:FAZ131088 FKV131077:FKV131088 FUR131077:FUR131088 GEN131077:GEN131088 GOJ131077:GOJ131088 GYF131077:GYF131088 HIB131077:HIB131088 HRX131077:HRX131088 IBT131077:IBT131088 ILP131077:ILP131088 IVL131077:IVL131088 JFH131077:JFH131088 JPD131077:JPD131088 JYZ131077:JYZ131088 KIV131077:KIV131088 KSR131077:KSR131088 LCN131077:LCN131088 LMJ131077:LMJ131088 LWF131077:LWF131088 MGB131077:MGB131088 MPX131077:MPX131088 MZT131077:MZT131088 NJP131077:NJP131088 NTL131077:NTL131088 ODH131077:ODH131088 OND131077:OND131088 OWZ131077:OWZ131088 PGV131077:PGV131088 PQR131077:PQR131088 QAN131077:QAN131088 QKJ131077:QKJ131088 QUF131077:QUF131088 REB131077:REB131088 RNX131077:RNX131088 RXT131077:RXT131088 SHP131077:SHP131088 SRL131077:SRL131088 TBH131077:TBH131088 TLD131077:TLD131088 TUZ131077:TUZ131088 UEV131077:UEV131088 UOR131077:UOR131088 UYN131077:UYN131088 VIJ131077:VIJ131088 VSF131077:VSF131088 WCB131077:WCB131088 WLX131077:WLX131088 WVT131077:WVT131088 F196613:F196624 JH196613:JH196624 TD196613:TD196624 ACZ196613:ACZ196624 AMV196613:AMV196624 AWR196613:AWR196624 BGN196613:BGN196624 BQJ196613:BQJ196624 CAF196613:CAF196624 CKB196613:CKB196624 CTX196613:CTX196624 DDT196613:DDT196624 DNP196613:DNP196624 DXL196613:DXL196624 EHH196613:EHH196624 ERD196613:ERD196624 FAZ196613:FAZ196624 FKV196613:FKV196624 FUR196613:FUR196624 GEN196613:GEN196624 GOJ196613:GOJ196624 GYF196613:GYF196624 HIB196613:HIB196624 HRX196613:HRX196624 IBT196613:IBT196624 ILP196613:ILP196624 IVL196613:IVL196624 JFH196613:JFH196624 JPD196613:JPD196624 JYZ196613:JYZ196624 KIV196613:KIV196624 KSR196613:KSR196624 LCN196613:LCN196624 LMJ196613:LMJ196624 LWF196613:LWF196624 MGB196613:MGB196624 MPX196613:MPX196624 MZT196613:MZT196624 NJP196613:NJP196624 NTL196613:NTL196624 ODH196613:ODH196624 OND196613:OND196624 OWZ196613:OWZ196624 PGV196613:PGV196624 PQR196613:PQR196624 QAN196613:QAN196624 QKJ196613:QKJ196624 QUF196613:QUF196624 REB196613:REB196624 RNX196613:RNX196624 RXT196613:RXT196624 SHP196613:SHP196624 SRL196613:SRL196624 TBH196613:TBH196624 TLD196613:TLD196624 TUZ196613:TUZ196624 UEV196613:UEV196624 UOR196613:UOR196624 UYN196613:UYN196624 VIJ196613:VIJ196624 VSF196613:VSF196624 WCB196613:WCB196624 WLX196613:WLX196624 WVT196613:WVT196624 F262149:F262160 JH262149:JH262160 TD262149:TD262160 ACZ262149:ACZ262160 AMV262149:AMV262160 AWR262149:AWR262160 BGN262149:BGN262160 BQJ262149:BQJ262160 CAF262149:CAF262160 CKB262149:CKB262160 CTX262149:CTX262160 DDT262149:DDT262160 DNP262149:DNP262160 DXL262149:DXL262160 EHH262149:EHH262160 ERD262149:ERD262160 FAZ262149:FAZ262160 FKV262149:FKV262160 FUR262149:FUR262160 GEN262149:GEN262160 GOJ262149:GOJ262160 GYF262149:GYF262160 HIB262149:HIB262160 HRX262149:HRX262160 IBT262149:IBT262160 ILP262149:ILP262160 IVL262149:IVL262160 JFH262149:JFH262160 JPD262149:JPD262160 JYZ262149:JYZ262160 KIV262149:KIV262160 KSR262149:KSR262160 LCN262149:LCN262160 LMJ262149:LMJ262160 LWF262149:LWF262160 MGB262149:MGB262160 MPX262149:MPX262160 MZT262149:MZT262160 NJP262149:NJP262160 NTL262149:NTL262160 ODH262149:ODH262160 OND262149:OND262160 OWZ262149:OWZ262160 PGV262149:PGV262160 PQR262149:PQR262160 QAN262149:QAN262160 QKJ262149:QKJ262160 QUF262149:QUF262160 REB262149:REB262160 RNX262149:RNX262160 RXT262149:RXT262160 SHP262149:SHP262160 SRL262149:SRL262160 TBH262149:TBH262160 TLD262149:TLD262160 TUZ262149:TUZ262160 UEV262149:UEV262160 UOR262149:UOR262160 UYN262149:UYN262160 VIJ262149:VIJ262160 VSF262149:VSF262160 WCB262149:WCB262160 WLX262149:WLX262160 WVT262149:WVT262160 F327685:F327696 JH327685:JH327696 TD327685:TD327696 ACZ327685:ACZ327696 AMV327685:AMV327696 AWR327685:AWR327696 BGN327685:BGN327696 BQJ327685:BQJ327696 CAF327685:CAF327696 CKB327685:CKB327696 CTX327685:CTX327696 DDT327685:DDT327696 DNP327685:DNP327696 DXL327685:DXL327696 EHH327685:EHH327696 ERD327685:ERD327696 FAZ327685:FAZ327696 FKV327685:FKV327696 FUR327685:FUR327696 GEN327685:GEN327696 GOJ327685:GOJ327696 GYF327685:GYF327696 HIB327685:HIB327696 HRX327685:HRX327696 IBT327685:IBT327696 ILP327685:ILP327696 IVL327685:IVL327696 JFH327685:JFH327696 JPD327685:JPD327696 JYZ327685:JYZ327696 KIV327685:KIV327696 KSR327685:KSR327696 LCN327685:LCN327696 LMJ327685:LMJ327696 LWF327685:LWF327696 MGB327685:MGB327696 MPX327685:MPX327696 MZT327685:MZT327696 NJP327685:NJP327696 NTL327685:NTL327696 ODH327685:ODH327696 OND327685:OND327696 OWZ327685:OWZ327696 PGV327685:PGV327696 PQR327685:PQR327696 QAN327685:QAN327696 QKJ327685:QKJ327696 QUF327685:QUF327696 REB327685:REB327696 RNX327685:RNX327696 RXT327685:RXT327696 SHP327685:SHP327696 SRL327685:SRL327696 TBH327685:TBH327696 TLD327685:TLD327696 TUZ327685:TUZ327696 UEV327685:UEV327696 UOR327685:UOR327696 UYN327685:UYN327696 VIJ327685:VIJ327696 VSF327685:VSF327696 WCB327685:WCB327696 WLX327685:WLX327696 WVT327685:WVT327696 F393221:F393232 JH393221:JH393232 TD393221:TD393232 ACZ393221:ACZ393232 AMV393221:AMV393232 AWR393221:AWR393232 BGN393221:BGN393232 BQJ393221:BQJ393232 CAF393221:CAF393232 CKB393221:CKB393232 CTX393221:CTX393232 DDT393221:DDT393232 DNP393221:DNP393232 DXL393221:DXL393232 EHH393221:EHH393232 ERD393221:ERD393232 FAZ393221:FAZ393232 FKV393221:FKV393232 FUR393221:FUR393232 GEN393221:GEN393232 GOJ393221:GOJ393232 GYF393221:GYF393232 HIB393221:HIB393232 HRX393221:HRX393232 IBT393221:IBT393232 ILP393221:ILP393232 IVL393221:IVL393232 JFH393221:JFH393232 JPD393221:JPD393232 JYZ393221:JYZ393232 KIV393221:KIV393232 KSR393221:KSR393232 LCN393221:LCN393232 LMJ393221:LMJ393232 LWF393221:LWF393232 MGB393221:MGB393232 MPX393221:MPX393232 MZT393221:MZT393232 NJP393221:NJP393232 NTL393221:NTL393232 ODH393221:ODH393232 OND393221:OND393232 OWZ393221:OWZ393232 PGV393221:PGV393232 PQR393221:PQR393232 QAN393221:QAN393232 QKJ393221:QKJ393232 QUF393221:QUF393232 REB393221:REB393232 RNX393221:RNX393232 RXT393221:RXT393232 SHP393221:SHP393232 SRL393221:SRL393232 TBH393221:TBH393232 TLD393221:TLD393232 TUZ393221:TUZ393232 UEV393221:UEV393232 UOR393221:UOR393232 UYN393221:UYN393232 VIJ393221:VIJ393232 VSF393221:VSF393232 WCB393221:WCB393232 WLX393221:WLX393232 WVT393221:WVT393232 F458757:F458768 JH458757:JH458768 TD458757:TD458768 ACZ458757:ACZ458768 AMV458757:AMV458768 AWR458757:AWR458768 BGN458757:BGN458768 BQJ458757:BQJ458768 CAF458757:CAF458768 CKB458757:CKB458768 CTX458757:CTX458768 DDT458757:DDT458768 DNP458757:DNP458768 DXL458757:DXL458768 EHH458757:EHH458768 ERD458757:ERD458768 FAZ458757:FAZ458768 FKV458757:FKV458768 FUR458757:FUR458768 GEN458757:GEN458768 GOJ458757:GOJ458768 GYF458757:GYF458768 HIB458757:HIB458768 HRX458757:HRX458768 IBT458757:IBT458768 ILP458757:ILP458768 IVL458757:IVL458768 JFH458757:JFH458768 JPD458757:JPD458768 JYZ458757:JYZ458768 KIV458757:KIV458768 KSR458757:KSR458768 LCN458757:LCN458768 LMJ458757:LMJ458768 LWF458757:LWF458768 MGB458757:MGB458768 MPX458757:MPX458768 MZT458757:MZT458768 NJP458757:NJP458768 NTL458757:NTL458768 ODH458757:ODH458768 OND458757:OND458768 OWZ458757:OWZ458768 PGV458757:PGV458768 PQR458757:PQR458768 QAN458757:QAN458768 QKJ458757:QKJ458768 QUF458757:QUF458768 REB458757:REB458768 RNX458757:RNX458768 RXT458757:RXT458768 SHP458757:SHP458768 SRL458757:SRL458768 TBH458757:TBH458768 TLD458757:TLD458768 TUZ458757:TUZ458768 UEV458757:UEV458768 UOR458757:UOR458768 UYN458757:UYN458768 VIJ458757:VIJ458768 VSF458757:VSF458768 WCB458757:WCB458768 WLX458757:WLX458768 WVT458757:WVT458768 F524293:F524304 JH524293:JH524304 TD524293:TD524304 ACZ524293:ACZ524304 AMV524293:AMV524304 AWR524293:AWR524304 BGN524293:BGN524304 BQJ524293:BQJ524304 CAF524293:CAF524304 CKB524293:CKB524304 CTX524293:CTX524304 DDT524293:DDT524304 DNP524293:DNP524304 DXL524293:DXL524304 EHH524293:EHH524304 ERD524293:ERD524304 FAZ524293:FAZ524304 FKV524293:FKV524304 FUR524293:FUR524304 GEN524293:GEN524304 GOJ524293:GOJ524304 GYF524293:GYF524304 HIB524293:HIB524304 HRX524293:HRX524304 IBT524293:IBT524304 ILP524293:ILP524304 IVL524293:IVL524304 JFH524293:JFH524304 JPD524293:JPD524304 JYZ524293:JYZ524304 KIV524293:KIV524304 KSR524293:KSR524304 LCN524293:LCN524304 LMJ524293:LMJ524304 LWF524293:LWF524304 MGB524293:MGB524304 MPX524293:MPX524304 MZT524293:MZT524304 NJP524293:NJP524304 NTL524293:NTL524304 ODH524293:ODH524304 OND524293:OND524304 OWZ524293:OWZ524304 PGV524293:PGV524304 PQR524293:PQR524304 QAN524293:QAN524304 QKJ524293:QKJ524304 QUF524293:QUF524304 REB524293:REB524304 RNX524293:RNX524304 RXT524293:RXT524304 SHP524293:SHP524304 SRL524293:SRL524304 TBH524293:TBH524304 TLD524293:TLD524304 TUZ524293:TUZ524304 UEV524293:UEV524304 UOR524293:UOR524304 UYN524293:UYN524304 VIJ524293:VIJ524304 VSF524293:VSF524304 WCB524293:WCB524304 WLX524293:WLX524304 WVT524293:WVT524304 F589829:F589840 JH589829:JH589840 TD589829:TD589840 ACZ589829:ACZ589840 AMV589829:AMV589840 AWR589829:AWR589840 BGN589829:BGN589840 BQJ589829:BQJ589840 CAF589829:CAF589840 CKB589829:CKB589840 CTX589829:CTX589840 DDT589829:DDT589840 DNP589829:DNP589840 DXL589829:DXL589840 EHH589829:EHH589840 ERD589829:ERD589840 FAZ589829:FAZ589840 FKV589829:FKV589840 FUR589829:FUR589840 GEN589829:GEN589840 GOJ589829:GOJ589840 GYF589829:GYF589840 HIB589829:HIB589840 HRX589829:HRX589840 IBT589829:IBT589840 ILP589829:ILP589840 IVL589829:IVL589840 JFH589829:JFH589840 JPD589829:JPD589840 JYZ589829:JYZ589840 KIV589829:KIV589840 KSR589829:KSR589840 LCN589829:LCN589840 LMJ589829:LMJ589840 LWF589829:LWF589840 MGB589829:MGB589840 MPX589829:MPX589840 MZT589829:MZT589840 NJP589829:NJP589840 NTL589829:NTL589840 ODH589829:ODH589840 OND589829:OND589840 OWZ589829:OWZ589840 PGV589829:PGV589840 PQR589829:PQR589840 QAN589829:QAN589840 QKJ589829:QKJ589840 QUF589829:QUF589840 REB589829:REB589840 RNX589829:RNX589840 RXT589829:RXT589840 SHP589829:SHP589840 SRL589829:SRL589840 TBH589829:TBH589840 TLD589829:TLD589840 TUZ589829:TUZ589840 UEV589829:UEV589840 UOR589829:UOR589840 UYN589829:UYN589840 VIJ589829:VIJ589840 VSF589829:VSF589840 WCB589829:WCB589840 WLX589829:WLX589840 WVT589829:WVT589840 F655365:F655376 JH655365:JH655376 TD655365:TD655376 ACZ655365:ACZ655376 AMV655365:AMV655376 AWR655365:AWR655376 BGN655365:BGN655376 BQJ655365:BQJ655376 CAF655365:CAF655376 CKB655365:CKB655376 CTX655365:CTX655376 DDT655365:DDT655376 DNP655365:DNP655376 DXL655365:DXL655376 EHH655365:EHH655376 ERD655365:ERD655376 FAZ655365:FAZ655376 FKV655365:FKV655376 FUR655365:FUR655376 GEN655365:GEN655376 GOJ655365:GOJ655376 GYF655365:GYF655376 HIB655365:HIB655376 HRX655365:HRX655376 IBT655365:IBT655376 ILP655365:ILP655376 IVL655365:IVL655376 JFH655365:JFH655376 JPD655365:JPD655376 JYZ655365:JYZ655376 KIV655365:KIV655376 KSR655365:KSR655376 LCN655365:LCN655376 LMJ655365:LMJ655376 LWF655365:LWF655376 MGB655365:MGB655376 MPX655365:MPX655376 MZT655365:MZT655376 NJP655365:NJP655376 NTL655365:NTL655376 ODH655365:ODH655376 OND655365:OND655376 OWZ655365:OWZ655376 PGV655365:PGV655376 PQR655365:PQR655376 QAN655365:QAN655376 QKJ655365:QKJ655376 QUF655365:QUF655376 REB655365:REB655376 RNX655365:RNX655376 RXT655365:RXT655376 SHP655365:SHP655376 SRL655365:SRL655376 TBH655365:TBH655376 TLD655365:TLD655376 TUZ655365:TUZ655376 UEV655365:UEV655376 UOR655365:UOR655376 UYN655365:UYN655376 VIJ655365:VIJ655376 VSF655365:VSF655376 WCB655365:WCB655376 WLX655365:WLX655376 WVT655365:WVT655376 F720901:F720912 JH720901:JH720912 TD720901:TD720912 ACZ720901:ACZ720912 AMV720901:AMV720912 AWR720901:AWR720912 BGN720901:BGN720912 BQJ720901:BQJ720912 CAF720901:CAF720912 CKB720901:CKB720912 CTX720901:CTX720912 DDT720901:DDT720912 DNP720901:DNP720912 DXL720901:DXL720912 EHH720901:EHH720912 ERD720901:ERD720912 FAZ720901:FAZ720912 FKV720901:FKV720912 FUR720901:FUR720912 GEN720901:GEN720912 GOJ720901:GOJ720912 GYF720901:GYF720912 HIB720901:HIB720912 HRX720901:HRX720912 IBT720901:IBT720912 ILP720901:ILP720912 IVL720901:IVL720912 JFH720901:JFH720912 JPD720901:JPD720912 JYZ720901:JYZ720912 KIV720901:KIV720912 KSR720901:KSR720912 LCN720901:LCN720912 LMJ720901:LMJ720912 LWF720901:LWF720912 MGB720901:MGB720912 MPX720901:MPX720912 MZT720901:MZT720912 NJP720901:NJP720912 NTL720901:NTL720912 ODH720901:ODH720912 OND720901:OND720912 OWZ720901:OWZ720912 PGV720901:PGV720912 PQR720901:PQR720912 QAN720901:QAN720912 QKJ720901:QKJ720912 QUF720901:QUF720912 REB720901:REB720912 RNX720901:RNX720912 RXT720901:RXT720912 SHP720901:SHP720912 SRL720901:SRL720912 TBH720901:TBH720912 TLD720901:TLD720912 TUZ720901:TUZ720912 UEV720901:UEV720912 UOR720901:UOR720912 UYN720901:UYN720912 VIJ720901:VIJ720912 VSF720901:VSF720912 WCB720901:WCB720912 WLX720901:WLX720912 WVT720901:WVT720912 F786437:F786448 JH786437:JH786448 TD786437:TD786448 ACZ786437:ACZ786448 AMV786437:AMV786448 AWR786437:AWR786448 BGN786437:BGN786448 BQJ786437:BQJ786448 CAF786437:CAF786448 CKB786437:CKB786448 CTX786437:CTX786448 DDT786437:DDT786448 DNP786437:DNP786448 DXL786437:DXL786448 EHH786437:EHH786448 ERD786437:ERD786448 FAZ786437:FAZ786448 FKV786437:FKV786448 FUR786437:FUR786448 GEN786437:GEN786448 GOJ786437:GOJ786448 GYF786437:GYF786448 HIB786437:HIB786448 HRX786437:HRX786448 IBT786437:IBT786448 ILP786437:ILP786448 IVL786437:IVL786448 JFH786437:JFH786448 JPD786437:JPD786448 JYZ786437:JYZ786448 KIV786437:KIV786448 KSR786437:KSR786448 LCN786437:LCN786448 LMJ786437:LMJ786448 LWF786437:LWF786448 MGB786437:MGB786448 MPX786437:MPX786448 MZT786437:MZT786448 NJP786437:NJP786448 NTL786437:NTL786448 ODH786437:ODH786448 OND786437:OND786448 OWZ786437:OWZ786448 PGV786437:PGV786448 PQR786437:PQR786448 QAN786437:QAN786448 QKJ786437:QKJ786448 QUF786437:QUF786448 REB786437:REB786448 RNX786437:RNX786448 RXT786437:RXT786448 SHP786437:SHP786448 SRL786437:SRL786448 TBH786437:TBH786448 TLD786437:TLD786448 TUZ786437:TUZ786448 UEV786437:UEV786448 UOR786437:UOR786448 UYN786437:UYN786448 VIJ786437:VIJ786448 VSF786437:VSF786448 WCB786437:WCB786448 WLX786437:WLX786448 WVT786437:WVT786448 F851973:F851984 JH851973:JH851984 TD851973:TD851984 ACZ851973:ACZ851984 AMV851973:AMV851984 AWR851973:AWR851984 BGN851973:BGN851984 BQJ851973:BQJ851984 CAF851973:CAF851984 CKB851973:CKB851984 CTX851973:CTX851984 DDT851973:DDT851984 DNP851973:DNP851984 DXL851973:DXL851984 EHH851973:EHH851984 ERD851973:ERD851984 FAZ851973:FAZ851984 FKV851973:FKV851984 FUR851973:FUR851984 GEN851973:GEN851984 GOJ851973:GOJ851984 GYF851973:GYF851984 HIB851973:HIB851984 HRX851973:HRX851984 IBT851973:IBT851984 ILP851973:ILP851984 IVL851973:IVL851984 JFH851973:JFH851984 JPD851973:JPD851984 JYZ851973:JYZ851984 KIV851973:KIV851984 KSR851973:KSR851984 LCN851973:LCN851984 LMJ851973:LMJ851984 LWF851973:LWF851984 MGB851973:MGB851984 MPX851973:MPX851984 MZT851973:MZT851984 NJP851973:NJP851984 NTL851973:NTL851984 ODH851973:ODH851984 OND851973:OND851984 OWZ851973:OWZ851984 PGV851973:PGV851984 PQR851973:PQR851984 QAN851973:QAN851984 QKJ851973:QKJ851984 QUF851973:QUF851984 REB851973:REB851984 RNX851973:RNX851984 RXT851973:RXT851984 SHP851973:SHP851984 SRL851973:SRL851984 TBH851973:TBH851984 TLD851973:TLD851984 TUZ851973:TUZ851984 UEV851973:UEV851984 UOR851973:UOR851984 UYN851973:UYN851984 VIJ851973:VIJ851984 VSF851973:VSF851984 WCB851973:WCB851984 WLX851973:WLX851984 WVT851973:WVT851984 F917509:F917520 JH917509:JH917520 TD917509:TD917520 ACZ917509:ACZ917520 AMV917509:AMV917520 AWR917509:AWR917520 BGN917509:BGN917520 BQJ917509:BQJ917520 CAF917509:CAF917520 CKB917509:CKB917520 CTX917509:CTX917520 DDT917509:DDT917520 DNP917509:DNP917520 DXL917509:DXL917520 EHH917509:EHH917520 ERD917509:ERD917520 FAZ917509:FAZ917520 FKV917509:FKV917520 FUR917509:FUR917520 GEN917509:GEN917520 GOJ917509:GOJ917520 GYF917509:GYF917520 HIB917509:HIB917520 HRX917509:HRX917520 IBT917509:IBT917520 ILP917509:ILP917520 IVL917509:IVL917520 JFH917509:JFH917520 JPD917509:JPD917520 JYZ917509:JYZ917520 KIV917509:KIV917520 KSR917509:KSR917520 LCN917509:LCN917520 LMJ917509:LMJ917520 LWF917509:LWF917520 MGB917509:MGB917520 MPX917509:MPX917520 MZT917509:MZT917520 NJP917509:NJP917520 NTL917509:NTL917520 ODH917509:ODH917520 OND917509:OND917520 OWZ917509:OWZ917520 PGV917509:PGV917520 PQR917509:PQR917520 QAN917509:QAN917520 QKJ917509:QKJ917520 QUF917509:QUF917520 REB917509:REB917520 RNX917509:RNX917520 RXT917509:RXT917520 SHP917509:SHP917520 SRL917509:SRL917520 TBH917509:TBH917520 TLD917509:TLD917520 TUZ917509:TUZ917520 UEV917509:UEV917520 UOR917509:UOR917520 UYN917509:UYN917520 VIJ917509:VIJ917520 VSF917509:VSF917520 WCB917509:WCB917520 WLX917509:WLX917520 WVT917509:WVT917520 F983045:F983056 JH983045:JH983056 TD983045:TD983056 ACZ983045:ACZ983056 AMV983045:AMV983056 AWR983045:AWR983056 BGN983045:BGN983056 BQJ983045:BQJ983056 CAF983045:CAF983056 CKB983045:CKB983056 CTX983045:CTX983056 DDT983045:DDT983056 DNP983045:DNP983056 DXL983045:DXL983056 EHH983045:EHH983056 ERD983045:ERD983056 FAZ983045:FAZ983056 FKV983045:FKV983056 FUR983045:FUR983056 GEN983045:GEN983056 GOJ983045:GOJ983056 GYF983045:GYF983056 HIB983045:HIB983056 HRX983045:HRX983056 IBT983045:IBT983056 ILP983045:ILP983056 IVL983045:IVL983056 JFH983045:JFH983056 JPD983045:JPD983056 JYZ983045:JYZ983056 KIV983045:KIV983056 KSR983045:KSR983056 LCN983045:LCN983056 LMJ983045:LMJ983056 LWF983045:LWF983056 MGB983045:MGB983056 MPX983045:MPX983056 MZT983045:MZT983056 NJP983045:NJP983056 NTL983045:NTL983056 ODH983045:ODH983056 OND983045:OND983056 OWZ983045:OWZ983056 PGV983045:PGV983056 PQR983045:PQR983056 QAN983045:QAN983056 QKJ983045:QKJ983056 QUF983045:QUF983056 REB983045:REB983056 RNX983045:RNX983056 RXT983045:RXT983056 SHP983045:SHP983056 SRL983045:SRL983056 TBH983045:TBH983056 TLD983045:TLD983056 TUZ983045:TUZ983056 UEV983045:UEV983056 UOR983045:UOR983056 UYN983045:UYN983056 VIJ983045:VIJ983056 VSF983045:VSF983056 WCB983045:WCB983056 WLX983045:WLX983056 P17 R22 P23:P24 V22 T19:T21 T23:T24 P19:P21 WVT19:WVT21 WLX19:WLX21 WCB19:WCB21 VSF19:VSF21 VIJ19:VIJ21 UYN19:UYN21 UOR19:UOR21 UEV19:UEV21 TUZ19:TUZ21 TLD19:TLD21 TBH19:TBH21 SRL19:SRL21 SHP19:SHP21 RXT19:RXT21 RNX19:RNX21 REB19:REB21 QUF19:QUF21 QKJ19:QKJ21 QAN19:QAN21 PQR19:PQR21 PGV19:PGV21 OWZ19:OWZ21 OND19:OND21 ODH19:ODH21 NTL19:NTL21 NJP19:NJP21 MZT19:MZT21 MPX19:MPX21 MGB19:MGB21 LWF19:LWF21 LMJ19:LMJ21 LCN19:LCN21 KSR19:KSR21 KIV19:KIV21 JYZ19:JYZ21 JPD19:JPD21 JFH19:JFH21 IVL19:IVL21 ILP19:ILP21 IBT19:IBT21 HRX19:HRX21 HIB19:HIB21 GYF19:GYF21 GOJ19:GOJ21 GEN19:GEN21 FUR19:FUR21 FKV19:FKV21 FAZ19:FAZ21 ERD19:ERD21 EHH19:EHH21 DXL19:DXL21 DNP19:DNP21 DDT19:DDT21 CTX19:CTX21 CKB19:CKB21 CAF19:CAF21 BQJ19:BQJ21 BGN19:BGN21 AWR19:AWR21 AMV19:AMV21 ACZ19:ACZ21 TD19:TD21 JH19:JH21 JT19:JT24 TP19:TP24 ADL19:ADL24 ANH19:ANH24 AXD19:AXD24 BGZ19:BGZ24 BQV19:BQV24 CAR19:CAR24 CKN19:CKN24 CUJ19:CUJ24 DEF19:DEF24 DOB19:DOB24 DXX19:DXX24 EHT19:EHT24 ERP19:ERP24 FBL19:FBL24 FLH19:FLH24 FVD19:FVD24 GEZ19:GEZ24 GOV19:GOV24 GYR19:GYR24 HIN19:HIN24 HSJ19:HSJ24 ICF19:ICF24 IMB19:IMB24 IVX19:IVX24 JFT19:JFT24 JPP19:JPP24 JZL19:JZL24 KJH19:KJH24 KTD19:KTD24 LCZ19:LCZ24 LMV19:LMV24 LWR19:LWR24 MGN19:MGN24 MQJ19:MQJ24 NAF19:NAF24 NKB19:NKB24 NTX19:NTX24 ODT19:ODT24 ONP19:ONP24 OXL19:OXL24 PHH19:PHH24 PRD19:PRD24 QAZ19:QAZ24 QKV19:QKV24 QUR19:QUR24 REN19:REN24 ROJ19:ROJ24 RYF19:RYF24 SIB19:SIB24 SRX19:SRX24 TBT19:TBT24 TLP19:TLP24 TVL19:TVL24 UFH19:UFH24 UPD19:UPD24 UYZ19:UYZ24 VIV19:VIV24 VSR19:VSR24 WCN19:WCN24 WMJ19:WMJ24 WWF19:WWF24 JR19:JR24 TN19:TN24 ADJ19:ADJ24 ANF19:ANF24 AXB19:AXB24 BGX19:BGX24 BQT19:BQT24 CAP19:CAP24 CKL19:CKL24 CUH19:CUH24 DED19:DED24 DNZ19:DNZ24 DXV19:DXV24 EHR19:EHR24 ERN19:ERN24 FBJ19:FBJ24 FLF19:FLF24 FVB19:FVB24 GEX19:GEX24 GOT19:GOT24 GYP19:GYP24 HIL19:HIL24 HSH19:HSH24 ICD19:ICD24 ILZ19:ILZ24 IVV19:IVV24 JFR19:JFR24 JPN19:JPN24 JZJ19:JZJ24 KJF19:KJF24 KTB19:KTB24 LCX19:LCX24 LMT19:LMT24 LWP19:LWP24 MGL19:MGL24 MQH19:MQH24 NAD19:NAD24 NJZ19:NJZ24 NTV19:NTV24 ODR19:ODR24 ONN19:ONN24 OXJ19:OXJ24 PHF19:PHF24 PRB19:PRB24 QAX19:QAX24 QKT19:QKT24 QUP19:QUP24 REL19:REL24 ROH19:ROH24 RYD19:RYD24 SHZ19:SHZ24 SRV19:SRV24 TBR19:TBR24 TLN19:TLN24 TVJ19:TVJ24 UFF19:UFF24 UPB19:UPB24 UYX19:UYX24 VIT19:VIT24 VSP19:VSP24 WCL19:WCL24 WMH19:WMH24 WWD19:WWD24 J19:J24 JL19:JL24 TH19:TH24 ADD19:ADD24 AMZ19:AMZ24 AWV19:AWV24 BGR19:BGR24 BQN19:BQN24 CAJ19:CAJ24 CKF19:CKF24 CUB19:CUB24 DDX19:DDX24 DNT19:DNT24 DXP19:DXP24 EHL19:EHL24 ERH19:ERH24 FBD19:FBD24 FKZ19:FKZ24 FUV19:FUV24 GER19:GER24 GON19:GON24 GYJ19:GYJ24 HIF19:HIF24 HSB19:HSB24 IBX19:IBX24 ILT19:ILT24 IVP19:IVP24 JFL19:JFL24 JPH19:JPH24 JZD19:JZD24 KIZ19:KIZ24 KSV19:KSV24 LCR19:LCR24 LMN19:LMN24 LWJ19:LWJ24 MGF19:MGF24 MQB19:MQB24 MZX19:MZX24 NJT19:NJT24 NTP19:NTP24 ODL19:ODL24 ONH19:ONH24 OXD19:OXD24 PGZ19:PGZ24 PQV19:PQV24 QAR19:QAR24 QKN19:QKN24 QUJ19:QUJ24 REF19:REF24 ROB19:ROB24 RXX19:RXX24 SHT19:SHT24 SRP19:SRP24 TBL19:TBL24 TLH19:TLH24 TVD19:TVD24 UEZ19:UEZ24 UOV19:UOV24 UYR19:UYR24 VIN19:VIN24 VSJ19:VSJ24 WCF19:WCF24 WMB19:WMB24 WVX19:WVX24 H19:H24 JJ19:JJ24 TF19:TF24 ADB19:ADB24 AMX19:AMX24 AWT19:AWT24 BGP19:BGP24 BQL19:BQL24 CAH19:CAH24 CKD19:CKD24 CTZ19:CTZ24 DDV19:DDV24 DNR19:DNR24 DXN19:DXN24 EHJ19:EHJ24 ERF19:ERF24 FBB19:FBB24 FKX19:FKX24 FUT19:FUT24 GEP19:GEP24 GOL19:GOL24 GYH19:GYH24 HID19:HID24 HRZ19:HRZ24 IBV19:IBV24 ILR19:ILR24 IVN19:IVN24 JFJ19:JFJ24 JPF19:JPF24 JZB19:JZB24 KIX19:KIX24 KST19:KST24 LCP19:LCP24 LML19:LML24 LWH19:LWH24 MGD19:MGD24 MPZ19:MPZ24 MZV19:MZV24 NJR19:NJR24 NTN19:NTN24 ODJ19:ODJ24 ONF19:ONF24 OXB19:OXB24 PGX19:PGX24 PQT19:PQT24 QAP19:QAP24 QKL19:QKL24 QUH19:QUH24 RED19:RED24 RNZ19:RNZ24 RXV19:RXV24 SHR19:SHR24 SRN19:SRN24 TBJ19:TBJ24 TLF19:TLF24 TVB19:TVB24 UEX19:UEX24 UOT19:UOT24 UYP19:UYP24 VIL19:VIL24 VSH19:VSH24 WCD19:WCD24 WLZ19:WLZ24 WVV19:WVV24 N19:N24 JP19:JP24 TL19:TL24 ADH19:ADH24 AND19:AND24 AWZ19:AWZ24 BGV19:BGV24 BQR19:BQR24 CAN19:CAN24 CKJ19:CKJ24 CUF19:CUF24 DEB19:DEB24 DNX19:DNX24 DXT19:DXT24 EHP19:EHP24 ERL19:ERL24 FBH19:FBH24 FLD19:FLD24 FUZ19:FUZ24 GEV19:GEV24 GOR19:GOR24 GYN19:GYN24 HIJ19:HIJ24 HSF19:HSF24 ICB19:ICB24 ILX19:ILX24 IVT19:IVT24 JFP19:JFP24 JPL19:JPL24 JZH19:JZH24 KJD19:KJD24 KSZ19:KSZ24 LCV19:LCV24 LMR19:LMR24 LWN19:LWN24 MGJ19:MGJ24 MQF19:MQF24 NAB19:NAB24 NJX19:NJX24 NTT19:NTT24 ODP19:ODP24 ONL19:ONL24 OXH19:OXH24 PHD19:PHD24 PQZ19:PQZ24 QAV19:QAV24 QKR19:QKR24 QUN19:QUN24 REJ19:REJ24 ROF19:ROF24 RYB19:RYB24 SHX19:SHX24 SRT19:SRT24 TBP19:TBP24 TLL19:TLL24 TVH19:TVH24 UFD19:UFD24 UOZ19:UOZ24 UYV19:UYV24 VIR19:VIR24 VSN19:VSN24 WCJ19:WCJ24 WMF19:WMF24 WWB19:WWB24 L19:L24 JN19:JN24 TJ19:TJ24 ADF19:ADF24 ANB19:ANB24 AWX19:AWX24 BGT19:BGT24 BQP19:BQP24 CAL19:CAL24 CKH19:CKH24 CUD19:CUD24 DDZ19:DDZ24 DNV19:DNV24 DXR19:DXR24 EHN19:EHN24 ERJ19:ERJ24 FBF19:FBF24 FLB19:FLB24 FUX19:FUX24 GET19:GET24 GOP19:GOP24 GYL19:GYL24 HIH19:HIH24 HSD19:HSD24 IBZ19:IBZ24 ILV19:ILV24 IVR19:IVR24 JFN19:JFN24 JPJ19:JPJ24 JZF19:JZF24 KJB19:KJB24 KSX19:KSX24 LCT19:LCT24 LMP19:LMP24 LWL19:LWL24 MGH19:MGH24 MQD19:MQD24 MZZ19:MZZ24 NJV19:NJV24 NTR19:NTR24 ODN19:ODN24 ONJ19:ONJ24 OXF19:OXF24 PHB19:PHB24 PQX19:PQX24 QAT19:QAT24 QKP19:QKP24 QUL19:QUL24 REH19:REH24 ROD19:ROD24 RXZ19:RXZ24 SHV19:SHV24 SRR19:SRR24 TBN19:TBN24 TLJ19:TLJ24 TVF19:TVF24 UFB19:UFB24 UOX19:UOX24 UYT19:UYT24 VIP19:VIP24 VSL19:VSL24 WCH19:WCH24 WMD19:WMD24 WVZ19:WVZ24 F19:F24 WVT23:WVT24 WLX23:WLX24 WCB23:WCB24 VSF23:VSF24 VIJ23:VIJ24 UYN23:UYN24 UOR23:UOR24 UEV23:UEV24 TUZ23:TUZ24 TLD23:TLD24 TBH23:TBH24 SRL23:SRL24 SHP23:SHP24 RXT23:RXT24 RNX23:RNX24 REB23:REB24 QUF23:QUF24 QKJ23:QKJ24 QAN23:QAN24 PQR23:PQR24 PGV23:PGV24 OWZ23:OWZ24 OND23:OND24 ODH23:ODH24 NTL23:NTL24 NJP23:NJP24 MZT23:MZT24 MPX23:MPX24 MGB23:MGB24 LWF23:LWF24 LMJ23:LMJ24 LCN23:LCN24 KSR23:KSR24 KIV23:KIV24 JYZ23:JYZ24 JPD23:JPD24 JFH23:JFH24 IVL23:IVL24 ILP23:ILP24 IBT23:IBT24 HRX23:HRX24 HIB23:HIB24 GYF23:GYF24 GOJ23:GOJ24 GEN23:GEN24 FUR23:FUR24 FKV23:FKV24 FAZ23:FAZ24 ERD23:ERD24 EHH23:EHH24 DXL23:DXL24 DNP23:DNP24 DDT23:DDT24 CTX23:CTX24 CKB23:CKB24 CAF23:CAF24 BQJ23:BQJ24 BGN23:BGN24 AWR23:AWR24 AMV23:AMV24 ACZ23:ACZ24 TD23:TD24 JH23:JH24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BX29"/>
  <sheetViews>
    <sheetView view="pageBreakPreview" zoomScale="60" zoomScaleNormal="100" workbookViewId="0">
      <selection activeCell="O31" sqref="O31"/>
    </sheetView>
  </sheetViews>
  <sheetFormatPr defaultRowHeight="15.75" outlineLevelCol="1" x14ac:dyDescent="0.25"/>
  <cols>
    <col min="1" max="1" width="11.625" style="78" customWidth="1"/>
    <col min="2" max="2" width="45.75" style="78" customWidth="1"/>
    <col min="3" max="3" width="16.5" style="78" customWidth="1"/>
    <col min="4" max="5" width="10.875" style="78" customWidth="1"/>
    <col min="6" max="6" width="15.375" style="78" customWidth="1"/>
    <col min="7" max="7" width="14.625" style="78" customWidth="1"/>
    <col min="8" max="8" width="12.125" style="78" customWidth="1" outlineLevel="1"/>
    <col min="9" max="9" width="10.375" style="78" customWidth="1" outlineLevel="1"/>
    <col min="10" max="10" width="12.375" style="78" customWidth="1" outlineLevel="1"/>
    <col min="11" max="11" width="10.375" style="78" customWidth="1" outlineLevel="1"/>
    <col min="12" max="12" width="12.5" style="78" customWidth="1" outlineLevel="1"/>
    <col min="13" max="13" width="10.375" style="78" customWidth="1" outlineLevel="1"/>
    <col min="14" max="14" width="12" style="78" customWidth="1" outlineLevel="1"/>
    <col min="15" max="15" width="10.375" style="78" customWidth="1" outlineLevel="1"/>
    <col min="16" max="16" width="12.25" style="78" customWidth="1"/>
    <col min="17" max="17" width="10.75" style="78" customWidth="1"/>
    <col min="18" max="18" width="12.5" style="78" customWidth="1"/>
    <col min="19" max="19" width="12.375" style="78" customWidth="1"/>
    <col min="20" max="20" width="12.125" style="78" customWidth="1"/>
    <col min="21" max="21" width="13.75" style="78" customWidth="1"/>
    <col min="22" max="22" width="11.625" style="78" customWidth="1"/>
    <col min="23" max="23" width="11.875" style="78" customWidth="1"/>
    <col min="24" max="24" width="12" style="78" customWidth="1"/>
    <col min="25" max="25" width="10" style="78" customWidth="1"/>
    <col min="26" max="26" width="12.5" style="78" customWidth="1"/>
    <col min="27" max="27" width="10" style="78" customWidth="1"/>
    <col min="28" max="28" width="5.875" style="91" customWidth="1"/>
    <col min="29" max="29" width="3.75" style="91" customWidth="1"/>
    <col min="30" max="30" width="3.875" style="91" customWidth="1"/>
    <col min="31" max="31" width="4.5" style="91" customWidth="1"/>
    <col min="32" max="32" width="5" style="91" customWidth="1"/>
    <col min="33" max="33" width="5.5" style="91" customWidth="1"/>
    <col min="34" max="34" width="5.75" style="78" customWidth="1"/>
    <col min="35" max="35" width="5.5" style="78" customWidth="1"/>
    <col min="36" max="37" width="5" style="78" customWidth="1"/>
    <col min="38" max="38" width="12.875" style="78" customWidth="1"/>
    <col min="39" max="48" width="5" style="78" customWidth="1"/>
    <col min="49" max="16384" width="9" style="78"/>
  </cols>
  <sheetData>
    <row r="1" spans="1:41" x14ac:dyDescent="0.25">
      <c r="Y1" s="78" t="s">
        <v>238</v>
      </c>
    </row>
    <row r="5" spans="1:41" x14ac:dyDescent="0.25">
      <c r="A5" s="308" t="s">
        <v>118</v>
      </c>
      <c r="B5" s="308"/>
      <c r="C5" s="308"/>
      <c r="D5" s="308"/>
      <c r="E5" s="308"/>
      <c r="F5" s="308"/>
      <c r="G5" s="308"/>
      <c r="H5" s="308"/>
      <c r="I5" s="308"/>
      <c r="J5" s="308"/>
      <c r="K5" s="308"/>
      <c r="L5" s="308"/>
      <c r="M5" s="308"/>
      <c r="N5" s="308"/>
      <c r="O5" s="308"/>
      <c r="P5" s="308"/>
      <c r="Q5" s="308"/>
      <c r="R5" s="308"/>
      <c r="S5" s="308"/>
      <c r="T5" s="308"/>
      <c r="U5" s="308"/>
      <c r="V5" s="308"/>
      <c r="W5" s="308"/>
    </row>
    <row r="6" spans="1:41" x14ac:dyDescent="0.25">
      <c r="A6" s="309" t="s">
        <v>117</v>
      </c>
      <c r="B6" s="309"/>
      <c r="C6" s="309"/>
      <c r="D6" s="309"/>
      <c r="E6" s="309"/>
      <c r="F6" s="309"/>
      <c r="G6" s="309"/>
      <c r="H6" s="309"/>
      <c r="I6" s="309"/>
      <c r="J6" s="309"/>
      <c r="K6" s="309"/>
      <c r="L6" s="309"/>
      <c r="M6" s="309"/>
      <c r="N6" s="309"/>
      <c r="O6" s="309"/>
      <c r="P6" s="309"/>
      <c r="Q6" s="309"/>
      <c r="R6" s="309"/>
      <c r="S6" s="309"/>
      <c r="T6" s="309"/>
      <c r="U6" s="309"/>
      <c r="V6" s="309"/>
      <c r="W6" s="309"/>
      <c r="X6" s="235"/>
      <c r="Y6" s="235"/>
      <c r="Z6" s="235"/>
      <c r="AA6" s="235"/>
    </row>
    <row r="7" spans="1:41" x14ac:dyDescent="0.25">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row>
    <row r="8" spans="1:41" ht="18.75" x14ac:dyDescent="0.25">
      <c r="A8" s="266" t="s">
        <v>178</v>
      </c>
      <c r="B8" s="266"/>
      <c r="C8" s="266"/>
      <c r="D8" s="266"/>
      <c r="E8" s="266"/>
      <c r="F8" s="266"/>
      <c r="G8" s="266"/>
      <c r="H8" s="266"/>
      <c r="I8" s="266"/>
      <c r="J8" s="266"/>
      <c r="K8" s="266"/>
      <c r="L8" s="266"/>
      <c r="M8" s="266"/>
      <c r="N8" s="266"/>
      <c r="O8" s="266"/>
      <c r="P8" s="266"/>
      <c r="Q8" s="266"/>
      <c r="R8" s="266"/>
      <c r="S8" s="266"/>
      <c r="T8" s="266"/>
      <c r="U8" s="266"/>
      <c r="V8" s="266"/>
      <c r="W8" s="266"/>
      <c r="X8" s="11"/>
      <c r="Y8" s="11"/>
      <c r="Z8" s="11"/>
      <c r="AA8" s="11"/>
      <c r="AB8" s="109"/>
      <c r="AC8" s="109"/>
      <c r="AD8" s="109"/>
      <c r="AE8" s="109"/>
      <c r="AF8" s="109"/>
      <c r="AG8" s="109"/>
      <c r="AH8" s="11"/>
      <c r="AI8" s="11"/>
      <c r="AJ8" s="11"/>
      <c r="AK8" s="11"/>
      <c r="AL8" s="11"/>
      <c r="AM8" s="11"/>
      <c r="AN8" s="11"/>
      <c r="AO8" s="11"/>
    </row>
    <row r="9" spans="1:41" x14ac:dyDescent="0.25">
      <c r="A9" s="310" t="s">
        <v>42</v>
      </c>
      <c r="B9" s="310"/>
      <c r="C9" s="310"/>
      <c r="D9" s="310"/>
      <c r="E9" s="310"/>
      <c r="F9" s="310"/>
      <c r="G9" s="310"/>
      <c r="H9" s="310"/>
      <c r="I9" s="310"/>
      <c r="J9" s="310"/>
      <c r="K9" s="310"/>
      <c r="L9" s="310"/>
      <c r="M9" s="310"/>
      <c r="N9" s="310"/>
      <c r="O9" s="310"/>
      <c r="P9" s="310"/>
      <c r="Q9" s="310"/>
      <c r="R9" s="310"/>
      <c r="S9" s="310"/>
      <c r="T9" s="310"/>
      <c r="U9" s="310"/>
      <c r="V9" s="310"/>
      <c r="W9" s="310"/>
      <c r="X9" s="12"/>
      <c r="Y9" s="12"/>
      <c r="Z9" s="12"/>
      <c r="AA9" s="12"/>
      <c r="AB9" s="110"/>
      <c r="AC9" s="110"/>
      <c r="AD9" s="110"/>
      <c r="AE9" s="110"/>
      <c r="AF9" s="110"/>
      <c r="AG9" s="110"/>
      <c r="AH9" s="12"/>
      <c r="AI9" s="12"/>
      <c r="AJ9" s="12"/>
      <c r="AK9" s="12"/>
      <c r="AL9" s="12"/>
      <c r="AM9" s="12"/>
      <c r="AN9" s="12"/>
    </row>
    <row r="10" spans="1:41" ht="18.75" x14ac:dyDescent="0.25">
      <c r="B10" s="196"/>
      <c r="C10" s="196"/>
      <c r="D10" s="196"/>
      <c r="E10" s="196"/>
      <c r="F10" s="196"/>
      <c r="G10" s="196"/>
      <c r="H10" s="239" t="s">
        <v>236</v>
      </c>
      <c r="I10" s="239"/>
      <c r="J10" s="239"/>
      <c r="K10" s="239"/>
      <c r="L10" s="239"/>
      <c r="M10" s="239"/>
      <c r="N10" s="239"/>
      <c r="O10" s="196"/>
      <c r="P10" s="196"/>
      <c r="Q10" s="196"/>
      <c r="R10" s="196"/>
      <c r="S10" s="196"/>
      <c r="T10" s="196"/>
      <c r="U10" s="196"/>
      <c r="V10" s="196"/>
      <c r="W10" s="196"/>
      <c r="X10" s="196"/>
      <c r="Y10" s="196"/>
      <c r="Z10" s="196"/>
      <c r="AA10" s="196"/>
      <c r="AB10" s="196"/>
      <c r="AC10" s="196"/>
      <c r="AD10" s="196"/>
      <c r="AE10" s="196"/>
      <c r="AF10" s="196"/>
      <c r="AG10" s="196"/>
      <c r="AH10" s="196"/>
      <c r="AI10" s="196"/>
      <c r="AJ10" s="196"/>
      <c r="AK10" s="196"/>
      <c r="AL10" s="196"/>
      <c r="AM10" s="196"/>
      <c r="AN10" s="196"/>
    </row>
    <row r="11" spans="1:41" ht="18.75" customHeight="1" x14ac:dyDescent="0.25">
      <c r="B11" s="196"/>
      <c r="C11" s="196"/>
      <c r="D11" s="196"/>
      <c r="E11" s="196"/>
      <c r="F11" s="252" t="s">
        <v>237</v>
      </c>
      <c r="G11" s="252"/>
      <c r="H11" s="252"/>
      <c r="I11" s="252"/>
      <c r="J11" s="252"/>
      <c r="K11" s="252"/>
      <c r="L11" s="252"/>
      <c r="M11" s="252"/>
      <c r="N11" s="252"/>
      <c r="O11" s="252"/>
      <c r="P11" s="252"/>
      <c r="Q11" s="252"/>
      <c r="R11" s="196"/>
      <c r="S11" s="196"/>
      <c r="T11" s="196"/>
      <c r="U11" s="196"/>
      <c r="V11" s="196"/>
      <c r="W11" s="196"/>
      <c r="X11" s="196"/>
      <c r="Y11" s="196"/>
      <c r="Z11" s="196"/>
      <c r="AA11" s="196"/>
      <c r="AB11" s="196"/>
      <c r="AC11" s="196"/>
      <c r="AD11" s="196"/>
      <c r="AE11" s="196"/>
      <c r="AF11" s="196"/>
      <c r="AG11" s="196"/>
      <c r="AH11" s="196"/>
      <c r="AI11" s="196"/>
      <c r="AJ11" s="196"/>
      <c r="AK11" s="196"/>
      <c r="AL11" s="196"/>
      <c r="AM11" s="196"/>
      <c r="AN11" s="196"/>
    </row>
    <row r="12" spans="1:41" ht="15.75" customHeight="1" thickBot="1" x14ac:dyDescent="0.3">
      <c r="A12" s="311"/>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111"/>
      <c r="AC12" s="111"/>
      <c r="AD12" s="111"/>
      <c r="AE12" s="111"/>
      <c r="AF12" s="111"/>
      <c r="AG12" s="111"/>
      <c r="AH12" s="2"/>
      <c r="AI12" s="2"/>
      <c r="AJ12" s="2"/>
      <c r="AK12" s="2"/>
      <c r="AL12" s="2"/>
    </row>
    <row r="13" spans="1:41" x14ac:dyDescent="0.25">
      <c r="A13" s="312" t="s">
        <v>24</v>
      </c>
      <c r="B13" s="315" t="s">
        <v>13</v>
      </c>
      <c r="C13" s="315" t="s">
        <v>153</v>
      </c>
      <c r="D13" s="302" t="s">
        <v>29</v>
      </c>
      <c r="E13" s="303"/>
      <c r="F13" s="319" t="s">
        <v>30</v>
      </c>
      <c r="G13" s="320"/>
      <c r="H13" s="320"/>
      <c r="I13" s="320"/>
      <c r="J13" s="320"/>
      <c r="K13" s="320"/>
      <c r="L13" s="320"/>
      <c r="M13" s="320"/>
      <c r="N13" s="320"/>
      <c r="O13" s="320"/>
      <c r="P13" s="320"/>
      <c r="Q13" s="320"/>
      <c r="R13" s="320"/>
      <c r="S13" s="320"/>
      <c r="T13" s="320"/>
      <c r="U13" s="320"/>
      <c r="V13" s="320"/>
      <c r="W13" s="320"/>
      <c r="X13" s="320"/>
      <c r="Y13" s="320"/>
      <c r="Z13" s="320"/>
      <c r="AA13" s="321"/>
      <c r="AB13" s="112"/>
      <c r="AC13" s="112"/>
      <c r="AD13" s="112"/>
      <c r="AE13" s="112"/>
      <c r="AF13" s="112"/>
      <c r="AG13" s="112"/>
      <c r="AH13" s="3"/>
      <c r="AI13" s="3"/>
      <c r="AJ13" s="3"/>
      <c r="AK13" s="3"/>
      <c r="AL13" s="3"/>
    </row>
    <row r="14" spans="1:41" x14ac:dyDescent="0.25">
      <c r="A14" s="313"/>
      <c r="B14" s="316"/>
      <c r="C14" s="316"/>
      <c r="D14" s="304"/>
      <c r="E14" s="305"/>
      <c r="F14" s="349" t="s">
        <v>170</v>
      </c>
      <c r="G14" s="350"/>
      <c r="H14" s="349" t="s">
        <v>232</v>
      </c>
      <c r="I14" s="350"/>
      <c r="J14" s="350"/>
      <c r="K14" s="350"/>
      <c r="L14" s="350"/>
      <c r="M14" s="350"/>
      <c r="N14" s="350"/>
      <c r="O14" s="351"/>
      <c r="P14" s="349" t="s">
        <v>173</v>
      </c>
      <c r="Q14" s="350"/>
      <c r="R14" s="350"/>
      <c r="S14" s="351"/>
      <c r="T14" s="349" t="s">
        <v>174</v>
      </c>
      <c r="U14" s="350"/>
      <c r="V14" s="350"/>
      <c r="W14" s="351"/>
      <c r="X14" s="293" t="s">
        <v>44</v>
      </c>
      <c r="Y14" s="294"/>
      <c r="Z14" s="294"/>
      <c r="AA14" s="318"/>
    </row>
    <row r="15" spans="1:41" ht="62.25" customHeight="1" x14ac:dyDescent="0.25">
      <c r="A15" s="313"/>
      <c r="B15" s="316"/>
      <c r="C15" s="316"/>
      <c r="D15" s="306"/>
      <c r="E15" s="307"/>
      <c r="F15" s="349" t="s">
        <v>36</v>
      </c>
      <c r="G15" s="350"/>
      <c r="H15" s="349" t="s">
        <v>227</v>
      </c>
      <c r="I15" s="350"/>
      <c r="J15" s="349" t="s">
        <v>228</v>
      </c>
      <c r="K15" s="350"/>
      <c r="L15" s="349" t="s">
        <v>229</v>
      </c>
      <c r="M15" s="350"/>
      <c r="N15" s="349" t="s">
        <v>230</v>
      </c>
      <c r="O15" s="350"/>
      <c r="P15" s="349" t="s">
        <v>36</v>
      </c>
      <c r="Q15" s="350"/>
      <c r="R15" s="293" t="s">
        <v>197</v>
      </c>
      <c r="S15" s="294"/>
      <c r="T15" s="349" t="s">
        <v>36</v>
      </c>
      <c r="U15" s="350"/>
      <c r="V15" s="293" t="s">
        <v>197</v>
      </c>
      <c r="W15" s="294"/>
      <c r="X15" s="349" t="s">
        <v>36</v>
      </c>
      <c r="Y15" s="350"/>
      <c r="Z15" s="293" t="s">
        <v>204</v>
      </c>
      <c r="AA15" s="318"/>
    </row>
    <row r="16" spans="1:41" ht="37.5" customHeight="1" x14ac:dyDescent="0.25">
      <c r="A16" s="313"/>
      <c r="B16" s="316"/>
      <c r="C16" s="316"/>
      <c r="D16" s="300" t="s">
        <v>31</v>
      </c>
      <c r="E16" s="300" t="s">
        <v>197</v>
      </c>
      <c r="F16" s="228" t="s">
        <v>17</v>
      </c>
      <c r="G16" s="228" t="s">
        <v>16</v>
      </c>
      <c r="H16" s="228" t="s">
        <v>17</v>
      </c>
      <c r="I16" s="228" t="s">
        <v>231</v>
      </c>
      <c r="J16" s="228" t="s">
        <v>17</v>
      </c>
      <c r="K16" s="228" t="s">
        <v>231</v>
      </c>
      <c r="L16" s="228" t="s">
        <v>17</v>
      </c>
      <c r="M16" s="228" t="s">
        <v>231</v>
      </c>
      <c r="N16" s="228" t="s">
        <v>17</v>
      </c>
      <c r="O16" s="228" t="s">
        <v>231</v>
      </c>
      <c r="P16" s="228" t="s">
        <v>17</v>
      </c>
      <c r="Q16" s="228" t="s">
        <v>16</v>
      </c>
      <c r="R16" s="228" t="s">
        <v>17</v>
      </c>
      <c r="S16" s="228" t="s">
        <v>16</v>
      </c>
      <c r="T16" s="228" t="s">
        <v>17</v>
      </c>
      <c r="U16" s="228" t="s">
        <v>16</v>
      </c>
      <c r="V16" s="228" t="s">
        <v>17</v>
      </c>
      <c r="W16" s="228" t="s">
        <v>16</v>
      </c>
      <c r="X16" s="228" t="s">
        <v>17</v>
      </c>
      <c r="Y16" s="228" t="s">
        <v>16</v>
      </c>
      <c r="Z16" s="228" t="s">
        <v>17</v>
      </c>
      <c r="AA16" s="229" t="s">
        <v>16</v>
      </c>
    </row>
    <row r="17" spans="1:76" ht="107.25" customHeight="1" x14ac:dyDescent="0.25">
      <c r="A17" s="314"/>
      <c r="B17" s="317"/>
      <c r="C17" s="317"/>
      <c r="D17" s="300"/>
      <c r="E17" s="300"/>
      <c r="F17" s="227" t="s">
        <v>8</v>
      </c>
      <c r="G17" s="227" t="s">
        <v>8</v>
      </c>
      <c r="H17" s="227" t="s">
        <v>8</v>
      </c>
      <c r="I17" s="227" t="s">
        <v>8</v>
      </c>
      <c r="J17" s="227" t="s">
        <v>8</v>
      </c>
      <c r="K17" s="227" t="s">
        <v>8</v>
      </c>
      <c r="L17" s="227" t="s">
        <v>8</v>
      </c>
      <c r="M17" s="227" t="s">
        <v>8</v>
      </c>
      <c r="N17" s="227" t="s">
        <v>8</v>
      </c>
      <c r="O17" s="227" t="s">
        <v>8</v>
      </c>
      <c r="P17" s="227" t="s">
        <v>8</v>
      </c>
      <c r="Q17" s="227" t="s">
        <v>8</v>
      </c>
      <c r="R17" s="227" t="s">
        <v>8</v>
      </c>
      <c r="S17" s="227" t="s">
        <v>8</v>
      </c>
      <c r="T17" s="227" t="s">
        <v>8</v>
      </c>
      <c r="U17" s="227" t="s">
        <v>8</v>
      </c>
      <c r="V17" s="227" t="s">
        <v>8</v>
      </c>
      <c r="W17" s="227" t="s">
        <v>8</v>
      </c>
      <c r="X17" s="227" t="s">
        <v>8</v>
      </c>
      <c r="Y17" s="227" t="s">
        <v>8</v>
      </c>
      <c r="Z17" s="227" t="s">
        <v>8</v>
      </c>
      <c r="AA17" s="180" t="s">
        <v>8</v>
      </c>
    </row>
    <row r="18" spans="1:76" s="59" customFormat="1" x14ac:dyDescent="0.25">
      <c r="A18" s="127">
        <v>1</v>
      </c>
      <c r="B18" s="127">
        <v>2</v>
      </c>
      <c r="C18" s="127">
        <v>3</v>
      </c>
      <c r="D18" s="127">
        <v>4</v>
      </c>
      <c r="E18" s="127">
        <v>5</v>
      </c>
      <c r="F18" s="127">
        <v>6</v>
      </c>
      <c r="G18" s="127">
        <v>7</v>
      </c>
      <c r="H18" s="127">
        <v>8</v>
      </c>
      <c r="I18" s="127">
        <v>9</v>
      </c>
      <c r="J18" s="127">
        <v>10</v>
      </c>
      <c r="K18" s="127">
        <v>11</v>
      </c>
      <c r="L18" s="127">
        <v>12</v>
      </c>
      <c r="M18" s="127">
        <v>13</v>
      </c>
      <c r="N18" s="127">
        <v>14</v>
      </c>
      <c r="O18" s="127">
        <v>15</v>
      </c>
      <c r="P18" s="127">
        <v>16</v>
      </c>
      <c r="Q18" s="127">
        <v>17</v>
      </c>
      <c r="R18" s="127">
        <v>18</v>
      </c>
      <c r="S18" s="127">
        <v>19</v>
      </c>
      <c r="T18" s="127">
        <v>20</v>
      </c>
      <c r="U18" s="127">
        <v>21</v>
      </c>
      <c r="V18" s="127">
        <v>22</v>
      </c>
      <c r="W18" s="127">
        <v>23</v>
      </c>
      <c r="X18" s="127">
        <v>24</v>
      </c>
      <c r="Y18" s="127">
        <v>25</v>
      </c>
      <c r="Z18" s="127">
        <v>26</v>
      </c>
      <c r="AA18" s="127">
        <v>27</v>
      </c>
      <c r="AB18" s="94"/>
      <c r="AC18" s="94"/>
      <c r="AD18" s="94"/>
      <c r="AE18" s="94"/>
      <c r="AF18" s="94"/>
      <c r="AG18" s="94"/>
    </row>
    <row r="19" spans="1:76" s="59" customFormat="1" ht="31.5" x14ac:dyDescent="0.25">
      <c r="A19" s="164" t="s">
        <v>191</v>
      </c>
      <c r="B19" s="98" t="s">
        <v>190</v>
      </c>
      <c r="C19" s="22"/>
      <c r="D19" s="23"/>
      <c r="E19" s="23"/>
      <c r="F19" s="23"/>
      <c r="G19" s="23"/>
      <c r="H19" s="23"/>
      <c r="I19" s="23"/>
      <c r="J19" s="23"/>
      <c r="K19" s="23"/>
      <c r="L19" s="23"/>
      <c r="M19" s="23"/>
      <c r="N19" s="23"/>
      <c r="O19" s="23"/>
      <c r="P19" s="23"/>
      <c r="Q19" s="23"/>
      <c r="R19" s="23"/>
      <c r="S19" s="23"/>
      <c r="T19" s="23"/>
      <c r="U19" s="23"/>
      <c r="V19" s="23"/>
      <c r="W19" s="23"/>
      <c r="X19" s="23"/>
      <c r="Y19" s="23"/>
      <c r="Z19" s="23"/>
      <c r="AA19" s="173"/>
      <c r="AB19" s="94"/>
      <c r="AC19" s="94"/>
      <c r="AD19" s="94"/>
      <c r="AE19" s="94"/>
      <c r="AF19" s="94"/>
      <c r="AG19" s="94"/>
    </row>
    <row r="20" spans="1:76" s="60" customFormat="1" x14ac:dyDescent="0.25">
      <c r="A20" s="164" t="s">
        <v>154</v>
      </c>
      <c r="B20" s="98" t="s">
        <v>156</v>
      </c>
      <c r="C20" s="74"/>
      <c r="D20" s="70"/>
      <c r="E20" s="70"/>
      <c r="F20" s="70"/>
      <c r="G20" s="70"/>
      <c r="H20" s="70"/>
      <c r="I20" s="70"/>
      <c r="J20" s="70"/>
      <c r="K20" s="70"/>
      <c r="L20" s="70"/>
      <c r="M20" s="70"/>
      <c r="N20" s="70"/>
      <c r="O20" s="70"/>
      <c r="P20" s="70"/>
      <c r="Q20" s="70"/>
      <c r="R20" s="70"/>
      <c r="S20" s="70"/>
      <c r="T20" s="70"/>
      <c r="U20" s="70"/>
      <c r="V20" s="70"/>
      <c r="W20" s="70"/>
      <c r="X20" s="53"/>
      <c r="Y20" s="53"/>
      <c r="Z20" s="53"/>
      <c r="AA20" s="175"/>
      <c r="AB20" s="113"/>
      <c r="AC20" s="94"/>
      <c r="AD20" s="94"/>
      <c r="AE20" s="94"/>
      <c r="AF20" s="94"/>
      <c r="AG20" s="94"/>
    </row>
    <row r="21" spans="1:76" s="60" customFormat="1" ht="31.5" x14ac:dyDescent="0.25">
      <c r="A21" s="181" t="str">
        <f>прил.1!A19</f>
        <v>2.1.</v>
      </c>
      <c r="B21" s="87" t="str">
        <f>прил.1!B19</f>
        <v>Аппаратно-программный комплекс шифрования АКПШ "Континент"</v>
      </c>
      <c r="C21" s="74" t="str">
        <f>прил.1!C19</f>
        <v>J_KL06</v>
      </c>
      <c r="D21" s="53">
        <v>0.55226008933333337</v>
      </c>
      <c r="E21" s="53">
        <f>прил.2!N19</f>
        <v>0.55226009166666667</v>
      </c>
      <c r="F21" s="70"/>
      <c r="G21" s="53"/>
      <c r="H21" s="53"/>
      <c r="I21" s="53"/>
      <c r="J21" s="53"/>
      <c r="K21" s="53"/>
      <c r="L21" s="53"/>
      <c r="M21" s="53"/>
      <c r="N21" s="53"/>
      <c r="O21" s="53"/>
      <c r="P21" s="53"/>
      <c r="Q21" s="53">
        <f>прил.2!X19</f>
        <v>0.55226009166666667</v>
      </c>
      <c r="R21" s="53"/>
      <c r="S21" s="53">
        <f>прил.2!Y19</f>
        <v>0.55226009166666667</v>
      </c>
      <c r="T21" s="53"/>
      <c r="U21" s="53"/>
      <c r="V21" s="53"/>
      <c r="W21" s="53"/>
      <c r="X21" s="53">
        <f t="shared" ref="X21" si="0">F21+P21+T21</f>
        <v>0</v>
      </c>
      <c r="Y21" s="53">
        <f>G21+Q21+U21</f>
        <v>0.55226009166666667</v>
      </c>
      <c r="Z21" s="53">
        <f>F21+R21+V21</f>
        <v>0</v>
      </c>
      <c r="AA21" s="175">
        <f>G21+S21+W21</f>
        <v>0.55226009166666667</v>
      </c>
      <c r="AB21" s="113"/>
      <c r="AC21" s="94"/>
      <c r="AD21" s="94"/>
      <c r="AE21" s="94"/>
      <c r="AF21" s="94"/>
      <c r="AG21" s="94"/>
    </row>
    <row r="22" spans="1:76" s="60" customFormat="1" x14ac:dyDescent="0.25">
      <c r="A22" s="164" t="s">
        <v>155</v>
      </c>
      <c r="B22" s="98" t="s">
        <v>158</v>
      </c>
      <c r="C22" s="74"/>
      <c r="D22" s="53"/>
      <c r="E22" s="53"/>
      <c r="F22" s="70"/>
      <c r="G22" s="70"/>
      <c r="H22" s="70"/>
      <c r="I22" s="70"/>
      <c r="J22" s="70"/>
      <c r="K22" s="70"/>
      <c r="L22" s="70"/>
      <c r="M22" s="70"/>
      <c r="N22" s="70"/>
      <c r="O22" s="70"/>
      <c r="P22" s="70"/>
      <c r="Q22" s="70"/>
      <c r="R22" s="70"/>
      <c r="S22" s="70"/>
      <c r="T22" s="70"/>
      <c r="U22" s="70"/>
      <c r="V22" s="70"/>
      <c r="W22" s="70"/>
      <c r="X22" s="53"/>
      <c r="Y22" s="53"/>
      <c r="Z22" s="53"/>
      <c r="AA22" s="175"/>
      <c r="AB22" s="113"/>
      <c r="AC22" s="94"/>
      <c r="AD22" s="94"/>
      <c r="AE22" s="94"/>
      <c r="AF22" s="94"/>
      <c r="AG22" s="94"/>
    </row>
    <row r="23" spans="1:76" s="59" customFormat="1" ht="47.25" x14ac:dyDescent="0.25">
      <c r="A23" s="181" t="str">
        <f>прил.1!A21</f>
        <v>3.1.</v>
      </c>
      <c r="B23" s="87" t="str">
        <f>прил.1!B21</f>
        <v xml:space="preserve">Оборудование многоквартирных жилых домов интеллектуальной системой учета  в рамках проекта "Умный город Полярные Зори" </v>
      </c>
      <c r="C23" s="74" t="str">
        <f>прил.1!C21</f>
        <v>J_KL09</v>
      </c>
      <c r="D23" s="53">
        <v>41.034265451461337</v>
      </c>
      <c r="E23" s="53">
        <f>прил.2!N21</f>
        <v>41.034265449999999</v>
      </c>
      <c r="F23" s="53"/>
      <c r="G23" s="53">
        <f>прил.2!W21</f>
        <v>6.5153942666666671</v>
      </c>
      <c r="H23" s="53"/>
      <c r="I23" s="53"/>
      <c r="J23" s="53"/>
      <c r="K23" s="53"/>
      <c r="L23" s="53"/>
      <c r="M23" s="53"/>
      <c r="N23" s="53"/>
      <c r="O23" s="53">
        <f>G23</f>
        <v>6.5153942666666671</v>
      </c>
      <c r="P23" s="53"/>
      <c r="Q23" s="53">
        <f>прил.2!X21</f>
        <v>16.995324591666666</v>
      </c>
      <c r="R23" s="53"/>
      <c r="S23" s="53">
        <f>прил.2!Y21</f>
        <v>16.995324591666666</v>
      </c>
      <c r="T23" s="53"/>
      <c r="U23" s="53">
        <f>прил.2!Z21</f>
        <v>17.523546591666666</v>
      </c>
      <c r="V23" s="53"/>
      <c r="W23" s="53">
        <f>прил.2!AA21</f>
        <v>17.523546591666666</v>
      </c>
      <c r="X23" s="53">
        <f>F23+P23+T23</f>
        <v>0</v>
      </c>
      <c r="Y23" s="53">
        <f>G23+Q23+U23</f>
        <v>41.034265449999999</v>
      </c>
      <c r="Z23" s="53">
        <f>F23+R23+V23</f>
        <v>0</v>
      </c>
      <c r="AA23" s="175">
        <f>G23+S23+W23</f>
        <v>41.034265449999999</v>
      </c>
      <c r="AB23" s="113"/>
      <c r="AC23" s="94"/>
      <c r="AD23" s="94"/>
      <c r="AE23" s="94"/>
      <c r="AF23" s="94"/>
      <c r="AG23" s="94"/>
    </row>
    <row r="24" spans="1:76" s="59" customFormat="1" ht="47.25" x14ac:dyDescent="0.25">
      <c r="A24" s="181" t="str">
        <f>прил.1!A22</f>
        <v>3.2.</v>
      </c>
      <c r="B24" s="87" t="str">
        <f>прил.1!B22</f>
        <v>Оборудование многоквартирных жилых домов интеллектуальной системой учета в целях реализации 522-ФЗ</v>
      </c>
      <c r="C24" s="74" t="str">
        <f>прил.1!C22</f>
        <v>K_KL08</v>
      </c>
      <c r="D24" s="53"/>
      <c r="E24" s="53">
        <f>прил.2!N22</f>
        <v>516.38341214000002</v>
      </c>
      <c r="F24" s="53"/>
      <c r="G24" s="53"/>
      <c r="H24" s="53"/>
      <c r="I24" s="53"/>
      <c r="J24" s="53"/>
      <c r="K24" s="53"/>
      <c r="L24" s="53"/>
      <c r="M24" s="53"/>
      <c r="N24" s="53"/>
      <c r="O24" s="53"/>
      <c r="P24" s="53"/>
      <c r="Q24" s="53"/>
      <c r="R24" s="53"/>
      <c r="S24" s="53">
        <f>прил.2!Y22</f>
        <v>147.24424355833335</v>
      </c>
      <c r="T24" s="53"/>
      <c r="U24" s="53"/>
      <c r="V24" s="53"/>
      <c r="W24" s="53">
        <f>прил.2!AA22</f>
        <v>369.13916858333334</v>
      </c>
      <c r="X24" s="53">
        <f>F24+P24+T24</f>
        <v>0</v>
      </c>
      <c r="Y24" s="53">
        <f>G24+Q24+U24</f>
        <v>0</v>
      </c>
      <c r="Z24" s="53">
        <f t="shared" ref="Z24:AA26" si="1">F24+R24+V24</f>
        <v>0</v>
      </c>
      <c r="AA24" s="175">
        <f t="shared" si="1"/>
        <v>516.38341214166667</v>
      </c>
      <c r="AB24" s="113"/>
      <c r="AC24" s="94"/>
      <c r="AD24" s="94"/>
      <c r="AE24" s="94"/>
      <c r="AF24" s="94"/>
      <c r="AG24" s="94"/>
    </row>
    <row r="25" spans="1:76" s="60" customFormat="1" x14ac:dyDescent="0.25">
      <c r="A25" s="164" t="s">
        <v>185</v>
      </c>
      <c r="B25" s="97" t="s">
        <v>160</v>
      </c>
      <c r="C25" s="74"/>
      <c r="D25" s="70"/>
      <c r="E25" s="70"/>
      <c r="F25" s="70"/>
      <c r="G25" s="70"/>
      <c r="H25" s="70"/>
      <c r="I25" s="70"/>
      <c r="J25" s="70"/>
      <c r="K25" s="70"/>
      <c r="L25" s="70"/>
      <c r="M25" s="70"/>
      <c r="N25" s="70"/>
      <c r="O25" s="70"/>
      <c r="P25" s="70"/>
      <c r="Q25" s="70"/>
      <c r="R25" s="70"/>
      <c r="S25" s="70"/>
      <c r="T25" s="70"/>
      <c r="U25" s="70"/>
      <c r="V25" s="70"/>
      <c r="W25" s="70"/>
      <c r="X25" s="53"/>
      <c r="Y25" s="53"/>
      <c r="Z25" s="53">
        <f t="shared" si="1"/>
        <v>0</v>
      </c>
      <c r="AA25" s="175">
        <f t="shared" si="1"/>
        <v>0</v>
      </c>
      <c r="AB25" s="113"/>
      <c r="AC25" s="94"/>
      <c r="AD25" s="94"/>
      <c r="AE25" s="94"/>
      <c r="AF25" s="94"/>
      <c r="AG25" s="94"/>
    </row>
    <row r="26" spans="1:76" s="59" customFormat="1" x14ac:dyDescent="0.25">
      <c r="A26" s="181" t="str">
        <f>прил.1!A24</f>
        <v>4.1.</v>
      </c>
      <c r="B26" s="87" t="str">
        <f>прил.1!B24</f>
        <v>Приобретение дизельно-генераторных установок</v>
      </c>
      <c r="C26" s="74" t="str">
        <f>прил.1!C24</f>
        <v>J_KL10</v>
      </c>
      <c r="D26" s="53">
        <v>20.88869906737775</v>
      </c>
      <c r="E26" s="53">
        <f>прил.2!N24</f>
        <v>20.888699070000001</v>
      </c>
      <c r="F26" s="53"/>
      <c r="G26" s="53">
        <f>прил.2!W24</f>
        <v>17.264968569444449</v>
      </c>
      <c r="H26" s="53"/>
      <c r="I26" s="53"/>
      <c r="J26" s="53"/>
      <c r="K26" s="53"/>
      <c r="L26" s="53"/>
      <c r="M26" s="53">
        <f>G26</f>
        <v>17.264968569444449</v>
      </c>
      <c r="N26" s="53"/>
      <c r="O26" s="53"/>
      <c r="P26" s="53"/>
      <c r="Q26" s="53">
        <f>прил.2!X24</f>
        <v>3.6237304999999997</v>
      </c>
      <c r="R26" s="53"/>
      <c r="S26" s="53">
        <f>прил.2!Y24</f>
        <v>3.6237304999999997</v>
      </c>
      <c r="T26" s="53"/>
      <c r="U26" s="53"/>
      <c r="V26" s="53"/>
      <c r="W26" s="53"/>
      <c r="X26" s="53">
        <f t="shared" ref="X26:Y26" si="2">F26+P26+T26</f>
        <v>0</v>
      </c>
      <c r="Y26" s="53">
        <f t="shared" si="2"/>
        <v>20.888699069444449</v>
      </c>
      <c r="Z26" s="53">
        <f t="shared" si="1"/>
        <v>0</v>
      </c>
      <c r="AA26" s="175">
        <f t="shared" si="1"/>
        <v>20.888699069444449</v>
      </c>
      <c r="AB26" s="113"/>
      <c r="AC26" s="94"/>
      <c r="AD26" s="94"/>
      <c r="AE26" s="94"/>
      <c r="AF26" s="94"/>
      <c r="AG26" s="94"/>
    </row>
    <row r="27" spans="1:76" s="61" customFormat="1" ht="16.5" thickBot="1" x14ac:dyDescent="0.3">
      <c r="A27" s="176" t="s">
        <v>186</v>
      </c>
      <c r="B27" s="177" t="s">
        <v>183</v>
      </c>
      <c r="C27" s="161"/>
      <c r="D27" s="182">
        <f t="shared" ref="D27:AA27" si="3">SUM(D19:D26)</f>
        <v>62.475224608172418</v>
      </c>
      <c r="E27" s="182">
        <f t="shared" si="3"/>
        <v>578.85863675166672</v>
      </c>
      <c r="F27" s="182">
        <f t="shared" si="3"/>
        <v>0</v>
      </c>
      <c r="G27" s="182">
        <f t="shared" si="3"/>
        <v>23.780362836111117</v>
      </c>
      <c r="H27" s="182">
        <f t="shared" si="3"/>
        <v>0</v>
      </c>
      <c r="I27" s="182">
        <f t="shared" si="3"/>
        <v>0</v>
      </c>
      <c r="J27" s="182">
        <f t="shared" si="3"/>
        <v>0</v>
      </c>
      <c r="K27" s="182">
        <f t="shared" si="3"/>
        <v>0</v>
      </c>
      <c r="L27" s="182">
        <f t="shared" si="3"/>
        <v>0</v>
      </c>
      <c r="M27" s="182">
        <f t="shared" si="3"/>
        <v>17.264968569444449</v>
      </c>
      <c r="N27" s="182">
        <f t="shared" si="3"/>
        <v>0</v>
      </c>
      <c r="O27" s="182">
        <f t="shared" si="3"/>
        <v>6.5153942666666671</v>
      </c>
      <c r="P27" s="182">
        <f t="shared" si="3"/>
        <v>0</v>
      </c>
      <c r="Q27" s="182">
        <f t="shared" si="3"/>
        <v>21.171315183333334</v>
      </c>
      <c r="R27" s="182">
        <f t="shared" si="3"/>
        <v>0</v>
      </c>
      <c r="S27" s="182">
        <f t="shared" si="3"/>
        <v>168.41555874166667</v>
      </c>
      <c r="T27" s="182">
        <f t="shared" si="3"/>
        <v>0</v>
      </c>
      <c r="U27" s="182">
        <f t="shared" si="3"/>
        <v>17.523546591666666</v>
      </c>
      <c r="V27" s="182">
        <f t="shared" si="3"/>
        <v>0</v>
      </c>
      <c r="W27" s="182">
        <f t="shared" si="3"/>
        <v>386.66271517500002</v>
      </c>
      <c r="X27" s="182">
        <f t="shared" si="3"/>
        <v>0</v>
      </c>
      <c r="Y27" s="182">
        <f t="shared" si="3"/>
        <v>62.475224611111116</v>
      </c>
      <c r="Z27" s="182">
        <f t="shared" si="3"/>
        <v>0</v>
      </c>
      <c r="AA27" s="183">
        <f t="shared" si="3"/>
        <v>578.85863675277778</v>
      </c>
      <c r="AB27" s="113"/>
      <c r="AC27" s="96"/>
      <c r="AD27" s="96"/>
      <c r="AE27" s="96"/>
      <c r="AF27" s="96"/>
      <c r="AG27" s="96"/>
    </row>
    <row r="29" spans="1:76" ht="20.25" x14ac:dyDescent="0.25">
      <c r="A29" s="251" t="s">
        <v>246</v>
      </c>
      <c r="B29" s="251"/>
      <c r="C29" s="251"/>
      <c r="D29" s="251"/>
      <c r="E29" s="251"/>
      <c r="F29" s="251"/>
      <c r="G29" s="251"/>
      <c r="H29" s="251"/>
      <c r="I29" s="251"/>
      <c r="J29" s="251"/>
      <c r="K29" s="251"/>
      <c r="L29" s="251"/>
      <c r="M29" s="251"/>
      <c r="N29" s="251"/>
      <c r="O29" s="251"/>
      <c r="P29" s="251"/>
      <c r="Q29" s="251"/>
      <c r="R29" s="251"/>
      <c r="S29" s="251"/>
      <c r="T29" s="251"/>
      <c r="U29" s="251"/>
      <c r="V29" s="251"/>
      <c r="W29" s="251"/>
      <c r="X29" s="251"/>
      <c r="Y29" s="251"/>
      <c r="Z29" s="251"/>
      <c r="AA29" s="251"/>
      <c r="AB29" s="251"/>
      <c r="AC29" s="251"/>
      <c r="AD29" s="251"/>
      <c r="AE29" s="251"/>
      <c r="AF29" s="251"/>
      <c r="AG29" s="251"/>
      <c r="AH29" s="251"/>
      <c r="AI29" s="251"/>
      <c r="AJ29" s="56"/>
      <c r="AK29" s="56"/>
      <c r="AL29" s="56"/>
      <c r="AM29" s="56"/>
      <c r="AO29" s="57"/>
      <c r="AW29" s="57"/>
      <c r="BE29" s="57"/>
      <c r="BM29" s="57"/>
      <c r="BX29" s="337"/>
    </row>
  </sheetData>
  <customSheetViews>
    <customSheetView guid="{37DF2A82-0C9C-4E25-9A7C-20DC05B16547}" scale="70" showPageBreaks="1" printArea="1" view="pageBreakPreview">
      <selection activeCell="F20" sqref="F20"/>
      <pageMargins left="0.39370078740157483" right="0.39370078740157483" top="0.74803149606299213" bottom="0.39370078740157483" header="0.31496062992125984" footer="0.31496062992125984"/>
      <pageSetup paperSize="8" scale="37" fitToWidth="2" orientation="landscape" r:id="rId1"/>
      <headerFooter differentFirst="1">
        <oddHeader>&amp;C&amp;P</oddHeader>
      </headerFooter>
    </customSheetView>
    <customSheetView guid="{15338DED-D564-4BB0-BEEB-0155AC9F951F}" scale="70" showPageBreaks="1" printArea="1" view="pageBreakPreview">
      <selection activeCell="A4" sqref="A4:Y4"/>
      <pageMargins left="0.39370078740157483" right="0.39370078740157483" top="0.74803149606299213" bottom="0.39370078740157483" header="0.31496062992125984" footer="0.31496062992125984"/>
      <pageSetup paperSize="8" scale="37" fitToWidth="2" orientation="landscape" r:id="rId2"/>
      <headerFooter differentFirst="1">
        <oddHeader>&amp;C&amp;P</oddHeader>
      </headerFooter>
    </customSheetView>
    <customSheetView guid="{86D004A7-6AA5-4CC2-8F1B-C20778E41519}" scale="70" showPageBreaks="1" printArea="1" view="pageBreakPreview" topLeftCell="A4">
      <selection activeCell="A17" sqref="A17:C24"/>
      <pageMargins left="0.39370078740157483" right="0.39370078740157483" top="0.74803149606299213" bottom="0.39370078740157483" header="0.31496062992125984" footer="0.31496062992125984"/>
      <pageSetup paperSize="8" scale="37" fitToWidth="2" orientation="landscape" r:id="rId3"/>
      <headerFooter differentFirst="1">
        <oddHeader>&amp;C&amp;P</oddHeader>
      </headerFooter>
    </customSheetView>
  </customSheetViews>
  <mergeCells count="31">
    <mergeCell ref="A29:AI29"/>
    <mergeCell ref="H10:N10"/>
    <mergeCell ref="F11:Q11"/>
    <mergeCell ref="H15:I15"/>
    <mergeCell ref="J15:K15"/>
    <mergeCell ref="L15:M15"/>
    <mergeCell ref="N15:O15"/>
    <mergeCell ref="H14:O14"/>
    <mergeCell ref="A13:A17"/>
    <mergeCell ref="B13:B17"/>
    <mergeCell ref="C13:C17"/>
    <mergeCell ref="Z15:AA15"/>
    <mergeCell ref="E16:E17"/>
    <mergeCell ref="V15:W15"/>
    <mergeCell ref="X15:Y15"/>
    <mergeCell ref="F13:AA13"/>
    <mergeCell ref="A5:W5"/>
    <mergeCell ref="A6:W6"/>
    <mergeCell ref="A8:W8"/>
    <mergeCell ref="A9:W9"/>
    <mergeCell ref="A12:AA12"/>
    <mergeCell ref="X14:AA14"/>
    <mergeCell ref="D16:D17"/>
    <mergeCell ref="D13:E15"/>
    <mergeCell ref="P15:Q15"/>
    <mergeCell ref="T15:U15"/>
    <mergeCell ref="F14:G14"/>
    <mergeCell ref="F15:G15"/>
    <mergeCell ref="R15:S15"/>
    <mergeCell ref="P14:S14"/>
    <mergeCell ref="T14:W14"/>
  </mergeCells>
  <pageMargins left="0.39370078740157483" right="0.39370078740157483" top="0.74803149606299213" bottom="0.39370078740157483" header="0.31496062992125984" footer="0.31496062992125984"/>
  <pageSetup paperSize="9" scale="36" orientation="landscape" r:id="rId4"/>
  <headerFooter differentFirst="1">
    <oddHeader>&amp;C&amp;P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X71"/>
  <sheetViews>
    <sheetView tabSelected="1" view="pageBreakPreview" topLeftCell="A10" zoomScale="60" zoomScaleNormal="100" workbookViewId="0">
      <selection activeCell="B26" sqref="B26"/>
    </sheetView>
  </sheetViews>
  <sheetFormatPr defaultColWidth="9" defaultRowHeight="15.75" x14ac:dyDescent="0.25"/>
  <cols>
    <col min="1" max="1" width="8.875" style="125" customWidth="1"/>
    <col min="2" max="2" width="77.875" style="126" customWidth="1"/>
    <col min="3" max="3" width="16.25" style="26" customWidth="1"/>
    <col min="4" max="7" width="16.625" style="26" customWidth="1"/>
    <col min="8" max="9" width="17.75" style="26" customWidth="1"/>
    <col min="10" max="10" width="20.75" style="115" customWidth="1"/>
    <col min="11" max="11" width="157.375" style="26" customWidth="1"/>
    <col min="12" max="252" width="9" style="26"/>
    <col min="253" max="253" width="8.875" style="26" customWidth="1"/>
    <col min="254" max="254" width="72.75" style="26" customWidth="1"/>
    <col min="255" max="255" width="10.75" style="26" customWidth="1"/>
    <col min="256" max="256" width="8.625" style="26" customWidth="1"/>
    <col min="257" max="257" width="9" style="26" customWidth="1"/>
    <col min="258" max="258" width="13.375" style="26" customWidth="1"/>
    <col min="259" max="259" width="17.125" style="26" customWidth="1"/>
    <col min="260" max="260" width="13.25" style="26" customWidth="1"/>
    <col min="261" max="261" width="17.375" style="26" customWidth="1"/>
    <col min="262" max="262" width="13.125" style="26" customWidth="1"/>
    <col min="263" max="263" width="16.5" style="26" customWidth="1"/>
    <col min="264" max="264" width="13.25" style="26" customWidth="1"/>
    <col min="265" max="265" width="17.125" style="26" customWidth="1"/>
    <col min="266" max="266" width="91.875" style="26" customWidth="1"/>
    <col min="267" max="267" width="157.375" style="26" customWidth="1"/>
    <col min="268" max="508" width="9" style="26"/>
    <col min="509" max="509" width="8.875" style="26" customWidth="1"/>
    <col min="510" max="510" width="72.75" style="26" customWidth="1"/>
    <col min="511" max="511" width="10.75" style="26" customWidth="1"/>
    <col min="512" max="512" width="8.625" style="26" customWidth="1"/>
    <col min="513" max="513" width="9" style="26" customWidth="1"/>
    <col min="514" max="514" width="13.375" style="26" customWidth="1"/>
    <col min="515" max="515" width="17.125" style="26" customWidth="1"/>
    <col min="516" max="516" width="13.25" style="26" customWidth="1"/>
    <col min="517" max="517" width="17.375" style="26" customWidth="1"/>
    <col min="518" max="518" width="13.125" style="26" customWidth="1"/>
    <col min="519" max="519" width="16.5" style="26" customWidth="1"/>
    <col min="520" max="520" width="13.25" style="26" customWidth="1"/>
    <col min="521" max="521" width="17.125" style="26" customWidth="1"/>
    <col min="522" max="522" width="91.875" style="26" customWidth="1"/>
    <col min="523" max="523" width="157.375" style="26" customWidth="1"/>
    <col min="524" max="764" width="9" style="26"/>
    <col min="765" max="765" width="8.875" style="26" customWidth="1"/>
    <col min="766" max="766" width="72.75" style="26" customWidth="1"/>
    <col min="767" max="767" width="10.75" style="26" customWidth="1"/>
    <col min="768" max="768" width="8.625" style="26" customWidth="1"/>
    <col min="769" max="769" width="9" style="26" customWidth="1"/>
    <col min="770" max="770" width="13.375" style="26" customWidth="1"/>
    <col min="771" max="771" width="17.125" style="26" customWidth="1"/>
    <col min="772" max="772" width="13.25" style="26" customWidth="1"/>
    <col min="773" max="773" width="17.375" style="26" customWidth="1"/>
    <col min="774" max="774" width="13.125" style="26" customWidth="1"/>
    <col min="775" max="775" width="16.5" style="26" customWidth="1"/>
    <col min="776" max="776" width="13.25" style="26" customWidth="1"/>
    <col min="777" max="777" width="17.125" style="26" customWidth="1"/>
    <col min="778" max="778" width="91.875" style="26" customWidth="1"/>
    <col min="779" max="779" width="157.375" style="26" customWidth="1"/>
    <col min="780" max="1020" width="9" style="26"/>
    <col min="1021" max="1021" width="8.875" style="26" customWidth="1"/>
    <col min="1022" max="1022" width="72.75" style="26" customWidth="1"/>
    <col min="1023" max="1023" width="10.75" style="26" customWidth="1"/>
    <col min="1024" max="1024" width="8.625" style="26" customWidth="1"/>
    <col min="1025" max="1025" width="9" style="26" customWidth="1"/>
    <col min="1026" max="1026" width="13.375" style="26" customWidth="1"/>
    <col min="1027" max="1027" width="17.125" style="26" customWidth="1"/>
    <col min="1028" max="1028" width="13.25" style="26" customWidth="1"/>
    <col min="1029" max="1029" width="17.375" style="26" customWidth="1"/>
    <col min="1030" max="1030" width="13.125" style="26" customWidth="1"/>
    <col min="1031" max="1031" width="16.5" style="26" customWidth="1"/>
    <col min="1032" max="1032" width="13.25" style="26" customWidth="1"/>
    <col min="1033" max="1033" width="17.125" style="26" customWidth="1"/>
    <col min="1034" max="1034" width="91.875" style="26" customWidth="1"/>
    <col min="1035" max="1035" width="157.375" style="26" customWidth="1"/>
    <col min="1036" max="1276" width="9" style="26"/>
    <col min="1277" max="1277" width="8.875" style="26" customWidth="1"/>
    <col min="1278" max="1278" width="72.75" style="26" customWidth="1"/>
    <col min="1279" max="1279" width="10.75" style="26" customWidth="1"/>
    <col min="1280" max="1280" width="8.625" style="26" customWidth="1"/>
    <col min="1281" max="1281" width="9" style="26" customWidth="1"/>
    <col min="1282" max="1282" width="13.375" style="26" customWidth="1"/>
    <col min="1283" max="1283" width="17.125" style="26" customWidth="1"/>
    <col min="1284" max="1284" width="13.25" style="26" customWidth="1"/>
    <col min="1285" max="1285" width="17.375" style="26" customWidth="1"/>
    <col min="1286" max="1286" width="13.125" style="26" customWidth="1"/>
    <col min="1287" max="1287" width="16.5" style="26" customWidth="1"/>
    <col min="1288" max="1288" width="13.25" style="26" customWidth="1"/>
    <col min="1289" max="1289" width="17.125" style="26" customWidth="1"/>
    <col min="1290" max="1290" width="91.875" style="26" customWidth="1"/>
    <col min="1291" max="1291" width="157.375" style="26" customWidth="1"/>
    <col min="1292" max="1532" width="9" style="26"/>
    <col min="1533" max="1533" width="8.875" style="26" customWidth="1"/>
    <col min="1534" max="1534" width="72.75" style="26" customWidth="1"/>
    <col min="1535" max="1535" width="10.75" style="26" customWidth="1"/>
    <col min="1536" max="1536" width="8.625" style="26" customWidth="1"/>
    <col min="1537" max="1537" width="9" style="26" customWidth="1"/>
    <col min="1538" max="1538" width="13.375" style="26" customWidth="1"/>
    <col min="1539" max="1539" width="17.125" style="26" customWidth="1"/>
    <col min="1540" max="1540" width="13.25" style="26" customWidth="1"/>
    <col min="1541" max="1541" width="17.375" style="26" customWidth="1"/>
    <col min="1542" max="1542" width="13.125" style="26" customWidth="1"/>
    <col min="1543" max="1543" width="16.5" style="26" customWidth="1"/>
    <col min="1544" max="1544" width="13.25" style="26" customWidth="1"/>
    <col min="1545" max="1545" width="17.125" style="26" customWidth="1"/>
    <col min="1546" max="1546" width="91.875" style="26" customWidth="1"/>
    <col min="1547" max="1547" width="157.375" style="26" customWidth="1"/>
    <col min="1548" max="1788" width="9" style="26"/>
    <col min="1789" max="1789" width="8.875" style="26" customWidth="1"/>
    <col min="1790" max="1790" width="72.75" style="26" customWidth="1"/>
    <col min="1791" max="1791" width="10.75" style="26" customWidth="1"/>
    <col min="1792" max="1792" width="8.625" style="26" customWidth="1"/>
    <col min="1793" max="1793" width="9" style="26" customWidth="1"/>
    <col min="1794" max="1794" width="13.375" style="26" customWidth="1"/>
    <col min="1795" max="1795" width="17.125" style="26" customWidth="1"/>
    <col min="1796" max="1796" width="13.25" style="26" customWidth="1"/>
    <col min="1797" max="1797" width="17.375" style="26" customWidth="1"/>
    <col min="1798" max="1798" width="13.125" style="26" customWidth="1"/>
    <col min="1799" max="1799" width="16.5" style="26" customWidth="1"/>
    <col min="1800" max="1800" width="13.25" style="26" customWidth="1"/>
    <col min="1801" max="1801" width="17.125" style="26" customWidth="1"/>
    <col min="1802" max="1802" width="91.875" style="26" customWidth="1"/>
    <col min="1803" max="1803" width="157.375" style="26" customWidth="1"/>
    <col min="1804" max="2044" width="9" style="26"/>
    <col min="2045" max="2045" width="8.875" style="26" customWidth="1"/>
    <col min="2046" max="2046" width="72.75" style="26" customWidth="1"/>
    <col min="2047" max="2047" width="10.75" style="26" customWidth="1"/>
    <col min="2048" max="2048" width="8.625" style="26" customWidth="1"/>
    <col min="2049" max="2049" width="9" style="26" customWidth="1"/>
    <col min="2050" max="2050" width="13.375" style="26" customWidth="1"/>
    <col min="2051" max="2051" width="17.125" style="26" customWidth="1"/>
    <col min="2052" max="2052" width="13.25" style="26" customWidth="1"/>
    <col min="2053" max="2053" width="17.375" style="26" customWidth="1"/>
    <col min="2054" max="2054" width="13.125" style="26" customWidth="1"/>
    <col min="2055" max="2055" width="16.5" style="26" customWidth="1"/>
    <col min="2056" max="2056" width="13.25" style="26" customWidth="1"/>
    <col min="2057" max="2057" width="17.125" style="26" customWidth="1"/>
    <col min="2058" max="2058" width="91.875" style="26" customWidth="1"/>
    <col min="2059" max="2059" width="157.375" style="26" customWidth="1"/>
    <col min="2060" max="2300" width="9" style="26"/>
    <col min="2301" max="2301" width="8.875" style="26" customWidth="1"/>
    <col min="2302" max="2302" width="72.75" style="26" customWidth="1"/>
    <col min="2303" max="2303" width="10.75" style="26" customWidth="1"/>
    <col min="2304" max="2304" width="8.625" style="26" customWidth="1"/>
    <col min="2305" max="2305" width="9" style="26" customWidth="1"/>
    <col min="2306" max="2306" width="13.375" style="26" customWidth="1"/>
    <col min="2307" max="2307" width="17.125" style="26" customWidth="1"/>
    <col min="2308" max="2308" width="13.25" style="26" customWidth="1"/>
    <col min="2309" max="2309" width="17.375" style="26" customWidth="1"/>
    <col min="2310" max="2310" width="13.125" style="26" customWidth="1"/>
    <col min="2311" max="2311" width="16.5" style="26" customWidth="1"/>
    <col min="2312" max="2312" width="13.25" style="26" customWidth="1"/>
    <col min="2313" max="2313" width="17.125" style="26" customWidth="1"/>
    <col min="2314" max="2314" width="91.875" style="26" customWidth="1"/>
    <col min="2315" max="2315" width="157.375" style="26" customWidth="1"/>
    <col min="2316" max="2556" width="9" style="26"/>
    <col min="2557" max="2557" width="8.875" style="26" customWidth="1"/>
    <col min="2558" max="2558" width="72.75" style="26" customWidth="1"/>
    <col min="2559" max="2559" width="10.75" style="26" customWidth="1"/>
    <col min="2560" max="2560" width="8.625" style="26" customWidth="1"/>
    <col min="2561" max="2561" width="9" style="26" customWidth="1"/>
    <col min="2562" max="2562" width="13.375" style="26" customWidth="1"/>
    <col min="2563" max="2563" width="17.125" style="26" customWidth="1"/>
    <col min="2564" max="2564" width="13.25" style="26" customWidth="1"/>
    <col min="2565" max="2565" width="17.375" style="26" customWidth="1"/>
    <col min="2566" max="2566" width="13.125" style="26" customWidth="1"/>
    <col min="2567" max="2567" width="16.5" style="26" customWidth="1"/>
    <col min="2568" max="2568" width="13.25" style="26" customWidth="1"/>
    <col min="2569" max="2569" width="17.125" style="26" customWidth="1"/>
    <col min="2570" max="2570" width="91.875" style="26" customWidth="1"/>
    <col min="2571" max="2571" width="157.375" style="26" customWidth="1"/>
    <col min="2572" max="2812" width="9" style="26"/>
    <col min="2813" max="2813" width="8.875" style="26" customWidth="1"/>
    <col min="2814" max="2814" width="72.75" style="26" customWidth="1"/>
    <col min="2815" max="2815" width="10.75" style="26" customWidth="1"/>
    <col min="2816" max="2816" width="8.625" style="26" customWidth="1"/>
    <col min="2817" max="2817" width="9" style="26" customWidth="1"/>
    <col min="2818" max="2818" width="13.375" style="26" customWidth="1"/>
    <col min="2819" max="2819" width="17.125" style="26" customWidth="1"/>
    <col min="2820" max="2820" width="13.25" style="26" customWidth="1"/>
    <col min="2821" max="2821" width="17.375" style="26" customWidth="1"/>
    <col min="2822" max="2822" width="13.125" style="26" customWidth="1"/>
    <col min="2823" max="2823" width="16.5" style="26" customWidth="1"/>
    <col min="2824" max="2824" width="13.25" style="26" customWidth="1"/>
    <col min="2825" max="2825" width="17.125" style="26" customWidth="1"/>
    <col min="2826" max="2826" width="91.875" style="26" customWidth="1"/>
    <col min="2827" max="2827" width="157.375" style="26" customWidth="1"/>
    <col min="2828" max="3068" width="9" style="26"/>
    <col min="3069" max="3069" width="8.875" style="26" customWidth="1"/>
    <col min="3070" max="3070" width="72.75" style="26" customWidth="1"/>
    <col min="3071" max="3071" width="10.75" style="26" customWidth="1"/>
    <col min="3072" max="3072" width="8.625" style="26" customWidth="1"/>
    <col min="3073" max="3073" width="9" style="26" customWidth="1"/>
    <col min="3074" max="3074" width="13.375" style="26" customWidth="1"/>
    <col min="3075" max="3075" width="17.125" style="26" customWidth="1"/>
    <col min="3076" max="3076" width="13.25" style="26" customWidth="1"/>
    <col min="3077" max="3077" width="17.375" style="26" customWidth="1"/>
    <col min="3078" max="3078" width="13.125" style="26" customWidth="1"/>
    <col min="3079" max="3079" width="16.5" style="26" customWidth="1"/>
    <col min="3080" max="3080" width="13.25" style="26" customWidth="1"/>
    <col min="3081" max="3081" width="17.125" style="26" customWidth="1"/>
    <col min="3082" max="3082" width="91.875" style="26" customWidth="1"/>
    <col min="3083" max="3083" width="157.375" style="26" customWidth="1"/>
    <col min="3084" max="3324" width="9" style="26"/>
    <col min="3325" max="3325" width="8.875" style="26" customWidth="1"/>
    <col min="3326" max="3326" width="72.75" style="26" customWidth="1"/>
    <col min="3327" max="3327" width="10.75" style="26" customWidth="1"/>
    <col min="3328" max="3328" width="8.625" style="26" customWidth="1"/>
    <col min="3329" max="3329" width="9" style="26" customWidth="1"/>
    <col min="3330" max="3330" width="13.375" style="26" customWidth="1"/>
    <col min="3331" max="3331" width="17.125" style="26" customWidth="1"/>
    <col min="3332" max="3332" width="13.25" style="26" customWidth="1"/>
    <col min="3333" max="3333" width="17.375" style="26" customWidth="1"/>
    <col min="3334" max="3334" width="13.125" style="26" customWidth="1"/>
    <col min="3335" max="3335" width="16.5" style="26" customWidth="1"/>
    <col min="3336" max="3336" width="13.25" style="26" customWidth="1"/>
    <col min="3337" max="3337" width="17.125" style="26" customWidth="1"/>
    <col min="3338" max="3338" width="91.875" style="26" customWidth="1"/>
    <col min="3339" max="3339" width="157.375" style="26" customWidth="1"/>
    <col min="3340" max="3580" width="9" style="26"/>
    <col min="3581" max="3581" width="8.875" style="26" customWidth="1"/>
    <col min="3582" max="3582" width="72.75" style="26" customWidth="1"/>
    <col min="3583" max="3583" width="10.75" style="26" customWidth="1"/>
    <col min="3584" max="3584" width="8.625" style="26" customWidth="1"/>
    <col min="3585" max="3585" width="9" style="26" customWidth="1"/>
    <col min="3586" max="3586" width="13.375" style="26" customWidth="1"/>
    <col min="3587" max="3587" width="17.125" style="26" customWidth="1"/>
    <col min="3588" max="3588" width="13.25" style="26" customWidth="1"/>
    <col min="3589" max="3589" width="17.375" style="26" customWidth="1"/>
    <col min="3590" max="3590" width="13.125" style="26" customWidth="1"/>
    <col min="3591" max="3591" width="16.5" style="26" customWidth="1"/>
    <col min="3592" max="3592" width="13.25" style="26" customWidth="1"/>
    <col min="3593" max="3593" width="17.125" style="26" customWidth="1"/>
    <col min="3594" max="3594" width="91.875" style="26" customWidth="1"/>
    <col min="3595" max="3595" width="157.375" style="26" customWidth="1"/>
    <col min="3596" max="3836" width="9" style="26"/>
    <col min="3837" max="3837" width="8.875" style="26" customWidth="1"/>
    <col min="3838" max="3838" width="72.75" style="26" customWidth="1"/>
    <col min="3839" max="3839" width="10.75" style="26" customWidth="1"/>
    <col min="3840" max="3840" width="8.625" style="26" customWidth="1"/>
    <col min="3841" max="3841" width="9" style="26" customWidth="1"/>
    <col min="3842" max="3842" width="13.375" style="26" customWidth="1"/>
    <col min="3843" max="3843" width="17.125" style="26" customWidth="1"/>
    <col min="3844" max="3844" width="13.25" style="26" customWidth="1"/>
    <col min="3845" max="3845" width="17.375" style="26" customWidth="1"/>
    <col min="3846" max="3846" width="13.125" style="26" customWidth="1"/>
    <col min="3847" max="3847" width="16.5" style="26" customWidth="1"/>
    <col min="3848" max="3848" width="13.25" style="26" customWidth="1"/>
    <col min="3849" max="3849" width="17.125" style="26" customWidth="1"/>
    <col min="3850" max="3850" width="91.875" style="26" customWidth="1"/>
    <col min="3851" max="3851" width="157.375" style="26" customWidth="1"/>
    <col min="3852" max="4092" width="9" style="26"/>
    <col min="4093" max="4093" width="8.875" style="26" customWidth="1"/>
    <col min="4094" max="4094" width="72.75" style="26" customWidth="1"/>
    <col min="4095" max="4095" width="10.75" style="26" customWidth="1"/>
    <col min="4096" max="4096" width="8.625" style="26" customWidth="1"/>
    <col min="4097" max="4097" width="9" style="26" customWidth="1"/>
    <col min="4098" max="4098" width="13.375" style="26" customWidth="1"/>
    <col min="4099" max="4099" width="17.125" style="26" customWidth="1"/>
    <col min="4100" max="4100" width="13.25" style="26" customWidth="1"/>
    <col min="4101" max="4101" width="17.375" style="26" customWidth="1"/>
    <col min="4102" max="4102" width="13.125" style="26" customWidth="1"/>
    <col min="4103" max="4103" width="16.5" style="26" customWidth="1"/>
    <col min="4104" max="4104" width="13.25" style="26" customWidth="1"/>
    <col min="4105" max="4105" width="17.125" style="26" customWidth="1"/>
    <col min="4106" max="4106" width="91.875" style="26" customWidth="1"/>
    <col min="4107" max="4107" width="157.375" style="26" customWidth="1"/>
    <col min="4108" max="4348" width="9" style="26"/>
    <col min="4349" max="4349" width="8.875" style="26" customWidth="1"/>
    <col min="4350" max="4350" width="72.75" style="26" customWidth="1"/>
    <col min="4351" max="4351" width="10.75" style="26" customWidth="1"/>
    <col min="4352" max="4352" width="8.625" style="26" customWidth="1"/>
    <col min="4353" max="4353" width="9" style="26" customWidth="1"/>
    <col min="4354" max="4354" width="13.375" style="26" customWidth="1"/>
    <col min="4355" max="4355" width="17.125" style="26" customWidth="1"/>
    <col min="4356" max="4356" width="13.25" style="26" customWidth="1"/>
    <col min="4357" max="4357" width="17.375" style="26" customWidth="1"/>
    <col min="4358" max="4358" width="13.125" style="26" customWidth="1"/>
    <col min="4359" max="4359" width="16.5" style="26" customWidth="1"/>
    <col min="4360" max="4360" width="13.25" style="26" customWidth="1"/>
    <col min="4361" max="4361" width="17.125" style="26" customWidth="1"/>
    <col min="4362" max="4362" width="91.875" style="26" customWidth="1"/>
    <col min="4363" max="4363" width="157.375" style="26" customWidth="1"/>
    <col min="4364" max="4604" width="9" style="26"/>
    <col min="4605" max="4605" width="8.875" style="26" customWidth="1"/>
    <col min="4606" max="4606" width="72.75" style="26" customWidth="1"/>
    <col min="4607" max="4607" width="10.75" style="26" customWidth="1"/>
    <col min="4608" max="4608" width="8.625" style="26" customWidth="1"/>
    <col min="4609" max="4609" width="9" style="26" customWidth="1"/>
    <col min="4610" max="4610" width="13.375" style="26" customWidth="1"/>
    <col min="4611" max="4611" width="17.125" style="26" customWidth="1"/>
    <col min="4612" max="4612" width="13.25" style="26" customWidth="1"/>
    <col min="4613" max="4613" width="17.375" style="26" customWidth="1"/>
    <col min="4614" max="4614" width="13.125" style="26" customWidth="1"/>
    <col min="4615" max="4615" width="16.5" style="26" customWidth="1"/>
    <col min="4616" max="4616" width="13.25" style="26" customWidth="1"/>
    <col min="4617" max="4617" width="17.125" style="26" customWidth="1"/>
    <col min="4618" max="4618" width="91.875" style="26" customWidth="1"/>
    <col min="4619" max="4619" width="157.375" style="26" customWidth="1"/>
    <col min="4620" max="4860" width="9" style="26"/>
    <col min="4861" max="4861" width="8.875" style="26" customWidth="1"/>
    <col min="4862" max="4862" width="72.75" style="26" customWidth="1"/>
    <col min="4863" max="4863" width="10.75" style="26" customWidth="1"/>
    <col min="4864" max="4864" width="8.625" style="26" customWidth="1"/>
    <col min="4865" max="4865" width="9" style="26" customWidth="1"/>
    <col min="4866" max="4866" width="13.375" style="26" customWidth="1"/>
    <col min="4867" max="4867" width="17.125" style="26" customWidth="1"/>
    <col min="4868" max="4868" width="13.25" style="26" customWidth="1"/>
    <col min="4869" max="4869" width="17.375" style="26" customWidth="1"/>
    <col min="4870" max="4870" width="13.125" style="26" customWidth="1"/>
    <col min="4871" max="4871" width="16.5" style="26" customWidth="1"/>
    <col min="4872" max="4872" width="13.25" style="26" customWidth="1"/>
    <col min="4873" max="4873" width="17.125" style="26" customWidth="1"/>
    <col min="4874" max="4874" width="91.875" style="26" customWidth="1"/>
    <col min="4875" max="4875" width="157.375" style="26" customWidth="1"/>
    <col min="4876" max="5116" width="9" style="26"/>
    <col min="5117" max="5117" width="8.875" style="26" customWidth="1"/>
    <col min="5118" max="5118" width="72.75" style="26" customWidth="1"/>
    <col min="5119" max="5119" width="10.75" style="26" customWidth="1"/>
    <col min="5120" max="5120" width="8.625" style="26" customWidth="1"/>
    <col min="5121" max="5121" width="9" style="26" customWidth="1"/>
    <col min="5122" max="5122" width="13.375" style="26" customWidth="1"/>
    <col min="5123" max="5123" width="17.125" style="26" customWidth="1"/>
    <col min="5124" max="5124" width="13.25" style="26" customWidth="1"/>
    <col min="5125" max="5125" width="17.375" style="26" customWidth="1"/>
    <col min="5126" max="5126" width="13.125" style="26" customWidth="1"/>
    <col min="5127" max="5127" width="16.5" style="26" customWidth="1"/>
    <col min="5128" max="5128" width="13.25" style="26" customWidth="1"/>
    <col min="5129" max="5129" width="17.125" style="26" customWidth="1"/>
    <col min="5130" max="5130" width="91.875" style="26" customWidth="1"/>
    <col min="5131" max="5131" width="157.375" style="26" customWidth="1"/>
    <col min="5132" max="5372" width="9" style="26"/>
    <col min="5373" max="5373" width="8.875" style="26" customWidth="1"/>
    <col min="5374" max="5374" width="72.75" style="26" customWidth="1"/>
    <col min="5375" max="5375" width="10.75" style="26" customWidth="1"/>
    <col min="5376" max="5376" width="8.625" style="26" customWidth="1"/>
    <col min="5377" max="5377" width="9" style="26" customWidth="1"/>
    <col min="5378" max="5378" width="13.375" style="26" customWidth="1"/>
    <col min="5379" max="5379" width="17.125" style="26" customWidth="1"/>
    <col min="5380" max="5380" width="13.25" style="26" customWidth="1"/>
    <col min="5381" max="5381" width="17.375" style="26" customWidth="1"/>
    <col min="5382" max="5382" width="13.125" style="26" customWidth="1"/>
    <col min="5383" max="5383" width="16.5" style="26" customWidth="1"/>
    <col min="5384" max="5384" width="13.25" style="26" customWidth="1"/>
    <col min="5385" max="5385" width="17.125" style="26" customWidth="1"/>
    <col min="5386" max="5386" width="91.875" style="26" customWidth="1"/>
    <col min="5387" max="5387" width="157.375" style="26" customWidth="1"/>
    <col min="5388" max="5628" width="9" style="26"/>
    <col min="5629" max="5629" width="8.875" style="26" customWidth="1"/>
    <col min="5630" max="5630" width="72.75" style="26" customWidth="1"/>
    <col min="5631" max="5631" width="10.75" style="26" customWidth="1"/>
    <col min="5632" max="5632" width="8.625" style="26" customWidth="1"/>
    <col min="5633" max="5633" width="9" style="26" customWidth="1"/>
    <col min="5634" max="5634" width="13.375" style="26" customWidth="1"/>
    <col min="5635" max="5635" width="17.125" style="26" customWidth="1"/>
    <col min="5636" max="5636" width="13.25" style="26" customWidth="1"/>
    <col min="5637" max="5637" width="17.375" style="26" customWidth="1"/>
    <col min="5638" max="5638" width="13.125" style="26" customWidth="1"/>
    <col min="5639" max="5639" width="16.5" style="26" customWidth="1"/>
    <col min="5640" max="5640" width="13.25" style="26" customWidth="1"/>
    <col min="5641" max="5641" width="17.125" style="26" customWidth="1"/>
    <col min="5642" max="5642" width="91.875" style="26" customWidth="1"/>
    <col min="5643" max="5643" width="157.375" style="26" customWidth="1"/>
    <col min="5644" max="5884" width="9" style="26"/>
    <col min="5885" max="5885" width="8.875" style="26" customWidth="1"/>
    <col min="5886" max="5886" width="72.75" style="26" customWidth="1"/>
    <col min="5887" max="5887" width="10.75" style="26" customWidth="1"/>
    <col min="5888" max="5888" width="8.625" style="26" customWidth="1"/>
    <col min="5889" max="5889" width="9" style="26" customWidth="1"/>
    <col min="5890" max="5890" width="13.375" style="26" customWidth="1"/>
    <col min="5891" max="5891" width="17.125" style="26" customWidth="1"/>
    <col min="5892" max="5892" width="13.25" style="26" customWidth="1"/>
    <col min="5893" max="5893" width="17.375" style="26" customWidth="1"/>
    <col min="5894" max="5894" width="13.125" style="26" customWidth="1"/>
    <col min="5895" max="5895" width="16.5" style="26" customWidth="1"/>
    <col min="5896" max="5896" width="13.25" style="26" customWidth="1"/>
    <col min="5897" max="5897" width="17.125" style="26" customWidth="1"/>
    <col min="5898" max="5898" width="91.875" style="26" customWidth="1"/>
    <col min="5899" max="5899" width="157.375" style="26" customWidth="1"/>
    <col min="5900" max="6140" width="9" style="26"/>
    <col min="6141" max="6141" width="8.875" style="26" customWidth="1"/>
    <col min="6142" max="6142" width="72.75" style="26" customWidth="1"/>
    <col min="6143" max="6143" width="10.75" style="26" customWidth="1"/>
    <col min="6144" max="6144" width="8.625" style="26" customWidth="1"/>
    <col min="6145" max="6145" width="9" style="26" customWidth="1"/>
    <col min="6146" max="6146" width="13.375" style="26" customWidth="1"/>
    <col min="6147" max="6147" width="17.125" style="26" customWidth="1"/>
    <col min="6148" max="6148" width="13.25" style="26" customWidth="1"/>
    <col min="6149" max="6149" width="17.375" style="26" customWidth="1"/>
    <col min="6150" max="6150" width="13.125" style="26" customWidth="1"/>
    <col min="6151" max="6151" width="16.5" style="26" customWidth="1"/>
    <col min="6152" max="6152" width="13.25" style="26" customWidth="1"/>
    <col min="6153" max="6153" width="17.125" style="26" customWidth="1"/>
    <col min="6154" max="6154" width="91.875" style="26" customWidth="1"/>
    <col min="6155" max="6155" width="157.375" style="26" customWidth="1"/>
    <col min="6156" max="6396" width="9" style="26"/>
    <col min="6397" max="6397" width="8.875" style="26" customWidth="1"/>
    <col min="6398" max="6398" width="72.75" style="26" customWidth="1"/>
    <col min="6399" max="6399" width="10.75" style="26" customWidth="1"/>
    <col min="6400" max="6400" width="8.625" style="26" customWidth="1"/>
    <col min="6401" max="6401" width="9" style="26" customWidth="1"/>
    <col min="6402" max="6402" width="13.375" style="26" customWidth="1"/>
    <col min="6403" max="6403" width="17.125" style="26" customWidth="1"/>
    <col min="6404" max="6404" width="13.25" style="26" customWidth="1"/>
    <col min="6405" max="6405" width="17.375" style="26" customWidth="1"/>
    <col min="6406" max="6406" width="13.125" style="26" customWidth="1"/>
    <col min="6407" max="6407" width="16.5" style="26" customWidth="1"/>
    <col min="6408" max="6408" width="13.25" style="26" customWidth="1"/>
    <col min="6409" max="6409" width="17.125" style="26" customWidth="1"/>
    <col min="6410" max="6410" width="91.875" style="26" customWidth="1"/>
    <col min="6411" max="6411" width="157.375" style="26" customWidth="1"/>
    <col min="6412" max="6652" width="9" style="26"/>
    <col min="6653" max="6653" width="8.875" style="26" customWidth="1"/>
    <col min="6654" max="6654" width="72.75" style="26" customWidth="1"/>
    <col min="6655" max="6655" width="10.75" style="26" customWidth="1"/>
    <col min="6656" max="6656" width="8.625" style="26" customWidth="1"/>
    <col min="6657" max="6657" width="9" style="26" customWidth="1"/>
    <col min="6658" max="6658" width="13.375" style="26" customWidth="1"/>
    <col min="6659" max="6659" width="17.125" style="26" customWidth="1"/>
    <col min="6660" max="6660" width="13.25" style="26" customWidth="1"/>
    <col min="6661" max="6661" width="17.375" style="26" customWidth="1"/>
    <col min="6662" max="6662" width="13.125" style="26" customWidth="1"/>
    <col min="6663" max="6663" width="16.5" style="26" customWidth="1"/>
    <col min="6664" max="6664" width="13.25" style="26" customWidth="1"/>
    <col min="6665" max="6665" width="17.125" style="26" customWidth="1"/>
    <col min="6666" max="6666" width="91.875" style="26" customWidth="1"/>
    <col min="6667" max="6667" width="157.375" style="26" customWidth="1"/>
    <col min="6668" max="6908" width="9" style="26"/>
    <col min="6909" max="6909" width="8.875" style="26" customWidth="1"/>
    <col min="6910" max="6910" width="72.75" style="26" customWidth="1"/>
    <col min="6911" max="6911" width="10.75" style="26" customWidth="1"/>
    <col min="6912" max="6912" width="8.625" style="26" customWidth="1"/>
    <col min="6913" max="6913" width="9" style="26" customWidth="1"/>
    <col min="6914" max="6914" width="13.375" style="26" customWidth="1"/>
    <col min="6915" max="6915" width="17.125" style="26" customWidth="1"/>
    <col min="6916" max="6916" width="13.25" style="26" customWidth="1"/>
    <col min="6917" max="6917" width="17.375" style="26" customWidth="1"/>
    <col min="6918" max="6918" width="13.125" style="26" customWidth="1"/>
    <col min="6919" max="6919" width="16.5" style="26" customWidth="1"/>
    <col min="6920" max="6920" width="13.25" style="26" customWidth="1"/>
    <col min="6921" max="6921" width="17.125" style="26" customWidth="1"/>
    <col min="6922" max="6922" width="91.875" style="26" customWidth="1"/>
    <col min="6923" max="6923" width="157.375" style="26" customWidth="1"/>
    <col min="6924" max="7164" width="9" style="26"/>
    <col min="7165" max="7165" width="8.875" style="26" customWidth="1"/>
    <col min="7166" max="7166" width="72.75" style="26" customWidth="1"/>
    <col min="7167" max="7167" width="10.75" style="26" customWidth="1"/>
    <col min="7168" max="7168" width="8.625" style="26" customWidth="1"/>
    <col min="7169" max="7169" width="9" style="26" customWidth="1"/>
    <col min="7170" max="7170" width="13.375" style="26" customWidth="1"/>
    <col min="7171" max="7171" width="17.125" style="26" customWidth="1"/>
    <col min="7172" max="7172" width="13.25" style="26" customWidth="1"/>
    <col min="7173" max="7173" width="17.375" style="26" customWidth="1"/>
    <col min="7174" max="7174" width="13.125" style="26" customWidth="1"/>
    <col min="7175" max="7175" width="16.5" style="26" customWidth="1"/>
    <col min="7176" max="7176" width="13.25" style="26" customWidth="1"/>
    <col min="7177" max="7177" width="17.125" style="26" customWidth="1"/>
    <col min="7178" max="7178" width="91.875" style="26" customWidth="1"/>
    <col min="7179" max="7179" width="157.375" style="26" customWidth="1"/>
    <col min="7180" max="7420" width="9" style="26"/>
    <col min="7421" max="7421" width="8.875" style="26" customWidth="1"/>
    <col min="7422" max="7422" width="72.75" style="26" customWidth="1"/>
    <col min="7423" max="7423" width="10.75" style="26" customWidth="1"/>
    <col min="7424" max="7424" width="8.625" style="26" customWidth="1"/>
    <col min="7425" max="7425" width="9" style="26" customWidth="1"/>
    <col min="7426" max="7426" width="13.375" style="26" customWidth="1"/>
    <col min="7427" max="7427" width="17.125" style="26" customWidth="1"/>
    <col min="7428" max="7428" width="13.25" style="26" customWidth="1"/>
    <col min="7429" max="7429" width="17.375" style="26" customWidth="1"/>
    <col min="7430" max="7430" width="13.125" style="26" customWidth="1"/>
    <col min="7431" max="7431" width="16.5" style="26" customWidth="1"/>
    <col min="7432" max="7432" width="13.25" style="26" customWidth="1"/>
    <col min="7433" max="7433" width="17.125" style="26" customWidth="1"/>
    <col min="7434" max="7434" width="91.875" style="26" customWidth="1"/>
    <col min="7435" max="7435" width="157.375" style="26" customWidth="1"/>
    <col min="7436" max="7676" width="9" style="26"/>
    <col min="7677" max="7677" width="8.875" style="26" customWidth="1"/>
    <col min="7678" max="7678" width="72.75" style="26" customWidth="1"/>
    <col min="7679" max="7679" width="10.75" style="26" customWidth="1"/>
    <col min="7680" max="7680" width="8.625" style="26" customWidth="1"/>
    <col min="7681" max="7681" width="9" style="26" customWidth="1"/>
    <col min="7682" max="7682" width="13.375" style="26" customWidth="1"/>
    <col min="7683" max="7683" width="17.125" style="26" customWidth="1"/>
    <col min="7684" max="7684" width="13.25" style="26" customWidth="1"/>
    <col min="7685" max="7685" width="17.375" style="26" customWidth="1"/>
    <col min="7686" max="7686" width="13.125" style="26" customWidth="1"/>
    <col min="7687" max="7687" width="16.5" style="26" customWidth="1"/>
    <col min="7688" max="7688" width="13.25" style="26" customWidth="1"/>
    <col min="7689" max="7689" width="17.125" style="26" customWidth="1"/>
    <col min="7690" max="7690" width="91.875" style="26" customWidth="1"/>
    <col min="7691" max="7691" width="157.375" style="26" customWidth="1"/>
    <col min="7692" max="7932" width="9" style="26"/>
    <col min="7933" max="7933" width="8.875" style="26" customWidth="1"/>
    <col min="7934" max="7934" width="72.75" style="26" customWidth="1"/>
    <col min="7935" max="7935" width="10.75" style="26" customWidth="1"/>
    <col min="7936" max="7936" width="8.625" style="26" customWidth="1"/>
    <col min="7937" max="7937" width="9" style="26" customWidth="1"/>
    <col min="7938" max="7938" width="13.375" style="26" customWidth="1"/>
    <col min="7939" max="7939" width="17.125" style="26" customWidth="1"/>
    <col min="7940" max="7940" width="13.25" style="26" customWidth="1"/>
    <col min="7941" max="7941" width="17.375" style="26" customWidth="1"/>
    <col min="7942" max="7942" width="13.125" style="26" customWidth="1"/>
    <col min="7943" max="7943" width="16.5" style="26" customWidth="1"/>
    <col min="7944" max="7944" width="13.25" style="26" customWidth="1"/>
    <col min="7945" max="7945" width="17.125" style="26" customWidth="1"/>
    <col min="7946" max="7946" width="91.875" style="26" customWidth="1"/>
    <col min="7947" max="7947" width="157.375" style="26" customWidth="1"/>
    <col min="7948" max="8188" width="9" style="26"/>
    <col min="8189" max="8189" width="8.875" style="26" customWidth="1"/>
    <col min="8190" max="8190" width="72.75" style="26" customWidth="1"/>
    <col min="8191" max="8191" width="10.75" style="26" customWidth="1"/>
    <col min="8192" max="8192" width="8.625" style="26" customWidth="1"/>
    <col min="8193" max="8193" width="9" style="26" customWidth="1"/>
    <col min="8194" max="8194" width="13.375" style="26" customWidth="1"/>
    <col min="8195" max="8195" width="17.125" style="26" customWidth="1"/>
    <col min="8196" max="8196" width="13.25" style="26" customWidth="1"/>
    <col min="8197" max="8197" width="17.375" style="26" customWidth="1"/>
    <col min="8198" max="8198" width="13.125" style="26" customWidth="1"/>
    <col min="8199" max="8199" width="16.5" style="26" customWidth="1"/>
    <col min="8200" max="8200" width="13.25" style="26" customWidth="1"/>
    <col min="8201" max="8201" width="17.125" style="26" customWidth="1"/>
    <col min="8202" max="8202" width="91.875" style="26" customWidth="1"/>
    <col min="8203" max="8203" width="157.375" style="26" customWidth="1"/>
    <col min="8204" max="8444" width="9" style="26"/>
    <col min="8445" max="8445" width="8.875" style="26" customWidth="1"/>
    <col min="8446" max="8446" width="72.75" style="26" customWidth="1"/>
    <col min="8447" max="8447" width="10.75" style="26" customWidth="1"/>
    <col min="8448" max="8448" width="8.625" style="26" customWidth="1"/>
    <col min="8449" max="8449" width="9" style="26" customWidth="1"/>
    <col min="8450" max="8450" width="13.375" style="26" customWidth="1"/>
    <col min="8451" max="8451" width="17.125" style="26" customWidth="1"/>
    <col min="8452" max="8452" width="13.25" style="26" customWidth="1"/>
    <col min="8453" max="8453" width="17.375" style="26" customWidth="1"/>
    <col min="8454" max="8454" width="13.125" style="26" customWidth="1"/>
    <col min="8455" max="8455" width="16.5" style="26" customWidth="1"/>
    <col min="8456" max="8456" width="13.25" style="26" customWidth="1"/>
    <col min="8457" max="8457" width="17.125" style="26" customWidth="1"/>
    <col min="8458" max="8458" width="91.875" style="26" customWidth="1"/>
    <col min="8459" max="8459" width="157.375" style="26" customWidth="1"/>
    <col min="8460" max="8700" width="9" style="26"/>
    <col min="8701" max="8701" width="8.875" style="26" customWidth="1"/>
    <col min="8702" max="8702" width="72.75" style="26" customWidth="1"/>
    <col min="8703" max="8703" width="10.75" style="26" customWidth="1"/>
    <col min="8704" max="8704" width="8.625" style="26" customWidth="1"/>
    <col min="8705" max="8705" width="9" style="26" customWidth="1"/>
    <col min="8706" max="8706" width="13.375" style="26" customWidth="1"/>
    <col min="8707" max="8707" width="17.125" style="26" customWidth="1"/>
    <col min="8708" max="8708" width="13.25" style="26" customWidth="1"/>
    <col min="8709" max="8709" width="17.375" style="26" customWidth="1"/>
    <col min="8710" max="8710" width="13.125" style="26" customWidth="1"/>
    <col min="8711" max="8711" width="16.5" style="26" customWidth="1"/>
    <col min="8712" max="8712" width="13.25" style="26" customWidth="1"/>
    <col min="8713" max="8713" width="17.125" style="26" customWidth="1"/>
    <col min="8714" max="8714" width="91.875" style="26" customWidth="1"/>
    <col min="8715" max="8715" width="157.375" style="26" customWidth="1"/>
    <col min="8716" max="8956" width="9" style="26"/>
    <col min="8957" max="8957" width="8.875" style="26" customWidth="1"/>
    <col min="8958" max="8958" width="72.75" style="26" customWidth="1"/>
    <col min="8959" max="8959" width="10.75" style="26" customWidth="1"/>
    <col min="8960" max="8960" width="8.625" style="26" customWidth="1"/>
    <col min="8961" max="8961" width="9" style="26" customWidth="1"/>
    <col min="8962" max="8962" width="13.375" style="26" customWidth="1"/>
    <col min="8963" max="8963" width="17.125" style="26" customWidth="1"/>
    <col min="8964" max="8964" width="13.25" style="26" customWidth="1"/>
    <col min="8965" max="8965" width="17.375" style="26" customWidth="1"/>
    <col min="8966" max="8966" width="13.125" style="26" customWidth="1"/>
    <col min="8967" max="8967" width="16.5" style="26" customWidth="1"/>
    <col min="8968" max="8968" width="13.25" style="26" customWidth="1"/>
    <col min="8969" max="8969" width="17.125" style="26" customWidth="1"/>
    <col min="8970" max="8970" width="91.875" style="26" customWidth="1"/>
    <col min="8971" max="8971" width="157.375" style="26" customWidth="1"/>
    <col min="8972" max="9212" width="9" style="26"/>
    <col min="9213" max="9213" width="8.875" style="26" customWidth="1"/>
    <col min="9214" max="9214" width="72.75" style="26" customWidth="1"/>
    <col min="9215" max="9215" width="10.75" style="26" customWidth="1"/>
    <col min="9216" max="9216" width="8.625" style="26" customWidth="1"/>
    <col min="9217" max="9217" width="9" style="26" customWidth="1"/>
    <col min="9218" max="9218" width="13.375" style="26" customWidth="1"/>
    <col min="9219" max="9219" width="17.125" style="26" customWidth="1"/>
    <col min="9220" max="9220" width="13.25" style="26" customWidth="1"/>
    <col min="9221" max="9221" width="17.375" style="26" customWidth="1"/>
    <col min="9222" max="9222" width="13.125" style="26" customWidth="1"/>
    <col min="9223" max="9223" width="16.5" style="26" customWidth="1"/>
    <col min="9224" max="9224" width="13.25" style="26" customWidth="1"/>
    <col min="9225" max="9225" width="17.125" style="26" customWidth="1"/>
    <col min="9226" max="9226" width="91.875" style="26" customWidth="1"/>
    <col min="9227" max="9227" width="157.375" style="26" customWidth="1"/>
    <col min="9228" max="9468" width="9" style="26"/>
    <col min="9469" max="9469" width="8.875" style="26" customWidth="1"/>
    <col min="9470" max="9470" width="72.75" style="26" customWidth="1"/>
    <col min="9471" max="9471" width="10.75" style="26" customWidth="1"/>
    <col min="9472" max="9472" width="8.625" style="26" customWidth="1"/>
    <col min="9473" max="9473" width="9" style="26" customWidth="1"/>
    <col min="9474" max="9474" width="13.375" style="26" customWidth="1"/>
    <col min="9475" max="9475" width="17.125" style="26" customWidth="1"/>
    <col min="9476" max="9476" width="13.25" style="26" customWidth="1"/>
    <col min="9477" max="9477" width="17.375" style="26" customWidth="1"/>
    <col min="9478" max="9478" width="13.125" style="26" customWidth="1"/>
    <col min="9479" max="9479" width="16.5" style="26" customWidth="1"/>
    <col min="9480" max="9480" width="13.25" style="26" customWidth="1"/>
    <col min="9481" max="9481" width="17.125" style="26" customWidth="1"/>
    <col min="9482" max="9482" width="91.875" style="26" customWidth="1"/>
    <col min="9483" max="9483" width="157.375" style="26" customWidth="1"/>
    <col min="9484" max="9724" width="9" style="26"/>
    <col min="9725" max="9725" width="8.875" style="26" customWidth="1"/>
    <col min="9726" max="9726" width="72.75" style="26" customWidth="1"/>
    <col min="9727" max="9727" width="10.75" style="26" customWidth="1"/>
    <col min="9728" max="9728" width="8.625" style="26" customWidth="1"/>
    <col min="9729" max="9729" width="9" style="26" customWidth="1"/>
    <col min="9730" max="9730" width="13.375" style="26" customWidth="1"/>
    <col min="9731" max="9731" width="17.125" style="26" customWidth="1"/>
    <col min="9732" max="9732" width="13.25" style="26" customWidth="1"/>
    <col min="9733" max="9733" width="17.375" style="26" customWidth="1"/>
    <col min="9734" max="9734" width="13.125" style="26" customWidth="1"/>
    <col min="9735" max="9735" width="16.5" style="26" customWidth="1"/>
    <col min="9736" max="9736" width="13.25" style="26" customWidth="1"/>
    <col min="9737" max="9737" width="17.125" style="26" customWidth="1"/>
    <col min="9738" max="9738" width="91.875" style="26" customWidth="1"/>
    <col min="9739" max="9739" width="157.375" style="26" customWidth="1"/>
    <col min="9740" max="9980" width="9" style="26"/>
    <col min="9981" max="9981" width="8.875" style="26" customWidth="1"/>
    <col min="9982" max="9982" width="72.75" style="26" customWidth="1"/>
    <col min="9983" max="9983" width="10.75" style="26" customWidth="1"/>
    <col min="9984" max="9984" width="8.625" style="26" customWidth="1"/>
    <col min="9985" max="9985" width="9" style="26" customWidth="1"/>
    <col min="9986" max="9986" width="13.375" style="26" customWidth="1"/>
    <col min="9987" max="9987" width="17.125" style="26" customWidth="1"/>
    <col min="9988" max="9988" width="13.25" style="26" customWidth="1"/>
    <col min="9989" max="9989" width="17.375" style="26" customWidth="1"/>
    <col min="9990" max="9990" width="13.125" style="26" customWidth="1"/>
    <col min="9991" max="9991" width="16.5" style="26" customWidth="1"/>
    <col min="9992" max="9992" width="13.25" style="26" customWidth="1"/>
    <col min="9993" max="9993" width="17.125" style="26" customWidth="1"/>
    <col min="9994" max="9994" width="91.875" style="26" customWidth="1"/>
    <col min="9995" max="9995" width="157.375" style="26" customWidth="1"/>
    <col min="9996" max="10236" width="9" style="26"/>
    <col min="10237" max="10237" width="8.875" style="26" customWidth="1"/>
    <col min="10238" max="10238" width="72.75" style="26" customWidth="1"/>
    <col min="10239" max="10239" width="10.75" style="26" customWidth="1"/>
    <col min="10240" max="10240" width="8.625" style="26" customWidth="1"/>
    <col min="10241" max="10241" width="9" style="26" customWidth="1"/>
    <col min="10242" max="10242" width="13.375" style="26" customWidth="1"/>
    <col min="10243" max="10243" width="17.125" style="26" customWidth="1"/>
    <col min="10244" max="10244" width="13.25" style="26" customWidth="1"/>
    <col min="10245" max="10245" width="17.375" style="26" customWidth="1"/>
    <col min="10246" max="10246" width="13.125" style="26" customWidth="1"/>
    <col min="10247" max="10247" width="16.5" style="26" customWidth="1"/>
    <col min="10248" max="10248" width="13.25" style="26" customWidth="1"/>
    <col min="10249" max="10249" width="17.125" style="26" customWidth="1"/>
    <col min="10250" max="10250" width="91.875" style="26" customWidth="1"/>
    <col min="10251" max="10251" width="157.375" style="26" customWidth="1"/>
    <col min="10252" max="10492" width="9" style="26"/>
    <col min="10493" max="10493" width="8.875" style="26" customWidth="1"/>
    <col min="10494" max="10494" width="72.75" style="26" customWidth="1"/>
    <col min="10495" max="10495" width="10.75" style="26" customWidth="1"/>
    <col min="10496" max="10496" width="8.625" style="26" customWidth="1"/>
    <col min="10497" max="10497" width="9" style="26" customWidth="1"/>
    <col min="10498" max="10498" width="13.375" style="26" customWidth="1"/>
    <col min="10499" max="10499" width="17.125" style="26" customWidth="1"/>
    <col min="10500" max="10500" width="13.25" style="26" customWidth="1"/>
    <col min="10501" max="10501" width="17.375" style="26" customWidth="1"/>
    <col min="10502" max="10502" width="13.125" style="26" customWidth="1"/>
    <col min="10503" max="10503" width="16.5" style="26" customWidth="1"/>
    <col min="10504" max="10504" width="13.25" style="26" customWidth="1"/>
    <col min="10505" max="10505" width="17.125" style="26" customWidth="1"/>
    <col min="10506" max="10506" width="91.875" style="26" customWidth="1"/>
    <col min="10507" max="10507" width="157.375" style="26" customWidth="1"/>
    <col min="10508" max="10748" width="9" style="26"/>
    <col min="10749" max="10749" width="8.875" style="26" customWidth="1"/>
    <col min="10750" max="10750" width="72.75" style="26" customWidth="1"/>
    <col min="10751" max="10751" width="10.75" style="26" customWidth="1"/>
    <col min="10752" max="10752" width="8.625" style="26" customWidth="1"/>
    <col min="10753" max="10753" width="9" style="26" customWidth="1"/>
    <col min="10754" max="10754" width="13.375" style="26" customWidth="1"/>
    <col min="10755" max="10755" width="17.125" style="26" customWidth="1"/>
    <col min="10756" max="10756" width="13.25" style="26" customWidth="1"/>
    <col min="10757" max="10757" width="17.375" style="26" customWidth="1"/>
    <col min="10758" max="10758" width="13.125" style="26" customWidth="1"/>
    <col min="10759" max="10759" width="16.5" style="26" customWidth="1"/>
    <col min="10760" max="10760" width="13.25" style="26" customWidth="1"/>
    <col min="10761" max="10761" width="17.125" style="26" customWidth="1"/>
    <col min="10762" max="10762" width="91.875" style="26" customWidth="1"/>
    <col min="10763" max="10763" width="157.375" style="26" customWidth="1"/>
    <col min="10764" max="11004" width="9" style="26"/>
    <col min="11005" max="11005" width="8.875" style="26" customWidth="1"/>
    <col min="11006" max="11006" width="72.75" style="26" customWidth="1"/>
    <col min="11007" max="11007" width="10.75" style="26" customWidth="1"/>
    <col min="11008" max="11008" width="8.625" style="26" customWidth="1"/>
    <col min="11009" max="11009" width="9" style="26" customWidth="1"/>
    <col min="11010" max="11010" width="13.375" style="26" customWidth="1"/>
    <col min="11011" max="11011" width="17.125" style="26" customWidth="1"/>
    <col min="11012" max="11012" width="13.25" style="26" customWidth="1"/>
    <col min="11013" max="11013" width="17.375" style="26" customWidth="1"/>
    <col min="11014" max="11014" width="13.125" style="26" customWidth="1"/>
    <col min="11015" max="11015" width="16.5" style="26" customWidth="1"/>
    <col min="11016" max="11016" width="13.25" style="26" customWidth="1"/>
    <col min="11017" max="11017" width="17.125" style="26" customWidth="1"/>
    <col min="11018" max="11018" width="91.875" style="26" customWidth="1"/>
    <col min="11019" max="11019" width="157.375" style="26" customWidth="1"/>
    <col min="11020" max="11260" width="9" style="26"/>
    <col min="11261" max="11261" width="8.875" style="26" customWidth="1"/>
    <col min="11262" max="11262" width="72.75" style="26" customWidth="1"/>
    <col min="11263" max="11263" width="10.75" style="26" customWidth="1"/>
    <col min="11264" max="11264" width="8.625" style="26" customWidth="1"/>
    <col min="11265" max="11265" width="9" style="26" customWidth="1"/>
    <col min="11266" max="11266" width="13.375" style="26" customWidth="1"/>
    <col min="11267" max="11267" width="17.125" style="26" customWidth="1"/>
    <col min="11268" max="11268" width="13.25" style="26" customWidth="1"/>
    <col min="11269" max="11269" width="17.375" style="26" customWidth="1"/>
    <col min="11270" max="11270" width="13.125" style="26" customWidth="1"/>
    <col min="11271" max="11271" width="16.5" style="26" customWidth="1"/>
    <col min="11272" max="11272" width="13.25" style="26" customWidth="1"/>
    <col min="11273" max="11273" width="17.125" style="26" customWidth="1"/>
    <col min="11274" max="11274" width="91.875" style="26" customWidth="1"/>
    <col min="11275" max="11275" width="157.375" style="26" customWidth="1"/>
    <col min="11276" max="11516" width="9" style="26"/>
    <col min="11517" max="11517" width="8.875" style="26" customWidth="1"/>
    <col min="11518" max="11518" width="72.75" style="26" customWidth="1"/>
    <col min="11519" max="11519" width="10.75" style="26" customWidth="1"/>
    <col min="11520" max="11520" width="8.625" style="26" customWidth="1"/>
    <col min="11521" max="11521" width="9" style="26" customWidth="1"/>
    <col min="11522" max="11522" width="13.375" style="26" customWidth="1"/>
    <col min="11523" max="11523" width="17.125" style="26" customWidth="1"/>
    <col min="11524" max="11524" width="13.25" style="26" customWidth="1"/>
    <col min="11525" max="11525" width="17.375" style="26" customWidth="1"/>
    <col min="11526" max="11526" width="13.125" style="26" customWidth="1"/>
    <col min="11527" max="11527" width="16.5" style="26" customWidth="1"/>
    <col min="11528" max="11528" width="13.25" style="26" customWidth="1"/>
    <col min="11529" max="11529" width="17.125" style="26" customWidth="1"/>
    <col min="11530" max="11530" width="91.875" style="26" customWidth="1"/>
    <col min="11531" max="11531" width="157.375" style="26" customWidth="1"/>
    <col min="11532" max="11772" width="9" style="26"/>
    <col min="11773" max="11773" width="8.875" style="26" customWidth="1"/>
    <col min="11774" max="11774" width="72.75" style="26" customWidth="1"/>
    <col min="11775" max="11775" width="10.75" style="26" customWidth="1"/>
    <col min="11776" max="11776" width="8.625" style="26" customWidth="1"/>
    <col min="11777" max="11777" width="9" style="26" customWidth="1"/>
    <col min="11778" max="11778" width="13.375" style="26" customWidth="1"/>
    <col min="11779" max="11779" width="17.125" style="26" customWidth="1"/>
    <col min="11780" max="11780" width="13.25" style="26" customWidth="1"/>
    <col min="11781" max="11781" width="17.375" style="26" customWidth="1"/>
    <col min="11782" max="11782" width="13.125" style="26" customWidth="1"/>
    <col min="11783" max="11783" width="16.5" style="26" customWidth="1"/>
    <col min="11784" max="11784" width="13.25" style="26" customWidth="1"/>
    <col min="11785" max="11785" width="17.125" style="26" customWidth="1"/>
    <col min="11786" max="11786" width="91.875" style="26" customWidth="1"/>
    <col min="11787" max="11787" width="157.375" style="26" customWidth="1"/>
    <col min="11788" max="12028" width="9" style="26"/>
    <col min="12029" max="12029" width="8.875" style="26" customWidth="1"/>
    <col min="12030" max="12030" width="72.75" style="26" customWidth="1"/>
    <col min="12031" max="12031" width="10.75" style="26" customWidth="1"/>
    <col min="12032" max="12032" width="8.625" style="26" customWidth="1"/>
    <col min="12033" max="12033" width="9" style="26" customWidth="1"/>
    <col min="12034" max="12034" width="13.375" style="26" customWidth="1"/>
    <col min="12035" max="12035" width="17.125" style="26" customWidth="1"/>
    <col min="12036" max="12036" width="13.25" style="26" customWidth="1"/>
    <col min="12037" max="12037" width="17.375" style="26" customWidth="1"/>
    <col min="12038" max="12038" width="13.125" style="26" customWidth="1"/>
    <col min="12039" max="12039" width="16.5" style="26" customWidth="1"/>
    <col min="12040" max="12040" width="13.25" style="26" customWidth="1"/>
    <col min="12041" max="12041" width="17.125" style="26" customWidth="1"/>
    <col min="12042" max="12042" width="91.875" style="26" customWidth="1"/>
    <col min="12043" max="12043" width="157.375" style="26" customWidth="1"/>
    <col min="12044" max="12284" width="9" style="26"/>
    <col min="12285" max="12285" width="8.875" style="26" customWidth="1"/>
    <col min="12286" max="12286" width="72.75" style="26" customWidth="1"/>
    <col min="12287" max="12287" width="10.75" style="26" customWidth="1"/>
    <col min="12288" max="12288" width="8.625" style="26" customWidth="1"/>
    <col min="12289" max="12289" width="9" style="26" customWidth="1"/>
    <col min="12290" max="12290" width="13.375" style="26" customWidth="1"/>
    <col min="12291" max="12291" width="17.125" style="26" customWidth="1"/>
    <col min="12292" max="12292" width="13.25" style="26" customWidth="1"/>
    <col min="12293" max="12293" width="17.375" style="26" customWidth="1"/>
    <col min="12294" max="12294" width="13.125" style="26" customWidth="1"/>
    <col min="12295" max="12295" width="16.5" style="26" customWidth="1"/>
    <col min="12296" max="12296" width="13.25" style="26" customWidth="1"/>
    <col min="12297" max="12297" width="17.125" style="26" customWidth="1"/>
    <col min="12298" max="12298" width="91.875" style="26" customWidth="1"/>
    <col min="12299" max="12299" width="157.375" style="26" customWidth="1"/>
    <col min="12300" max="12540" width="9" style="26"/>
    <col min="12541" max="12541" width="8.875" style="26" customWidth="1"/>
    <col min="12542" max="12542" width="72.75" style="26" customWidth="1"/>
    <col min="12543" max="12543" width="10.75" style="26" customWidth="1"/>
    <col min="12544" max="12544" width="8.625" style="26" customWidth="1"/>
    <col min="12545" max="12545" width="9" style="26" customWidth="1"/>
    <col min="12546" max="12546" width="13.375" style="26" customWidth="1"/>
    <col min="12547" max="12547" width="17.125" style="26" customWidth="1"/>
    <col min="12548" max="12548" width="13.25" style="26" customWidth="1"/>
    <col min="12549" max="12549" width="17.375" style="26" customWidth="1"/>
    <col min="12550" max="12550" width="13.125" style="26" customWidth="1"/>
    <col min="12551" max="12551" width="16.5" style="26" customWidth="1"/>
    <col min="12552" max="12552" width="13.25" style="26" customWidth="1"/>
    <col min="12553" max="12553" width="17.125" style="26" customWidth="1"/>
    <col min="12554" max="12554" width="91.875" style="26" customWidth="1"/>
    <col min="12555" max="12555" width="157.375" style="26" customWidth="1"/>
    <col min="12556" max="12796" width="9" style="26"/>
    <col min="12797" max="12797" width="8.875" style="26" customWidth="1"/>
    <col min="12798" max="12798" width="72.75" style="26" customWidth="1"/>
    <col min="12799" max="12799" width="10.75" style="26" customWidth="1"/>
    <col min="12800" max="12800" width="8.625" style="26" customWidth="1"/>
    <col min="12801" max="12801" width="9" style="26" customWidth="1"/>
    <col min="12802" max="12802" width="13.375" style="26" customWidth="1"/>
    <col min="12803" max="12803" width="17.125" style="26" customWidth="1"/>
    <col min="12804" max="12804" width="13.25" style="26" customWidth="1"/>
    <col min="12805" max="12805" width="17.375" style="26" customWidth="1"/>
    <col min="12806" max="12806" width="13.125" style="26" customWidth="1"/>
    <col min="12807" max="12807" width="16.5" style="26" customWidth="1"/>
    <col min="12808" max="12808" width="13.25" style="26" customWidth="1"/>
    <col min="12809" max="12809" width="17.125" style="26" customWidth="1"/>
    <col min="12810" max="12810" width="91.875" style="26" customWidth="1"/>
    <col min="12811" max="12811" width="157.375" style="26" customWidth="1"/>
    <col min="12812" max="13052" width="9" style="26"/>
    <col min="13053" max="13053" width="8.875" style="26" customWidth="1"/>
    <col min="13054" max="13054" width="72.75" style="26" customWidth="1"/>
    <col min="13055" max="13055" width="10.75" style="26" customWidth="1"/>
    <col min="13056" max="13056" width="8.625" style="26" customWidth="1"/>
    <col min="13057" max="13057" width="9" style="26" customWidth="1"/>
    <col min="13058" max="13058" width="13.375" style="26" customWidth="1"/>
    <col min="13059" max="13059" width="17.125" style="26" customWidth="1"/>
    <col min="13060" max="13060" width="13.25" style="26" customWidth="1"/>
    <col min="13061" max="13061" width="17.375" style="26" customWidth="1"/>
    <col min="13062" max="13062" width="13.125" style="26" customWidth="1"/>
    <col min="13063" max="13063" width="16.5" style="26" customWidth="1"/>
    <col min="13064" max="13064" width="13.25" style="26" customWidth="1"/>
    <col min="13065" max="13065" width="17.125" style="26" customWidth="1"/>
    <col min="13066" max="13066" width="91.875" style="26" customWidth="1"/>
    <col min="13067" max="13067" width="157.375" style="26" customWidth="1"/>
    <col min="13068" max="13308" width="9" style="26"/>
    <col min="13309" max="13309" width="8.875" style="26" customWidth="1"/>
    <col min="13310" max="13310" width="72.75" style="26" customWidth="1"/>
    <col min="13311" max="13311" width="10.75" style="26" customWidth="1"/>
    <col min="13312" max="13312" width="8.625" style="26" customWidth="1"/>
    <col min="13313" max="13313" width="9" style="26" customWidth="1"/>
    <col min="13314" max="13314" width="13.375" style="26" customWidth="1"/>
    <col min="13315" max="13315" width="17.125" style="26" customWidth="1"/>
    <col min="13316" max="13316" width="13.25" style="26" customWidth="1"/>
    <col min="13317" max="13317" width="17.375" style="26" customWidth="1"/>
    <col min="13318" max="13318" width="13.125" style="26" customWidth="1"/>
    <col min="13319" max="13319" width="16.5" style="26" customWidth="1"/>
    <col min="13320" max="13320" width="13.25" style="26" customWidth="1"/>
    <col min="13321" max="13321" width="17.125" style="26" customWidth="1"/>
    <col min="13322" max="13322" width="91.875" style="26" customWidth="1"/>
    <col min="13323" max="13323" width="157.375" style="26" customWidth="1"/>
    <col min="13324" max="13564" width="9" style="26"/>
    <col min="13565" max="13565" width="8.875" style="26" customWidth="1"/>
    <col min="13566" max="13566" width="72.75" style="26" customWidth="1"/>
    <col min="13567" max="13567" width="10.75" style="26" customWidth="1"/>
    <col min="13568" max="13568" width="8.625" style="26" customWidth="1"/>
    <col min="13569" max="13569" width="9" style="26" customWidth="1"/>
    <col min="13570" max="13570" width="13.375" style="26" customWidth="1"/>
    <col min="13571" max="13571" width="17.125" style="26" customWidth="1"/>
    <col min="13572" max="13572" width="13.25" style="26" customWidth="1"/>
    <col min="13573" max="13573" width="17.375" style="26" customWidth="1"/>
    <col min="13574" max="13574" width="13.125" style="26" customWidth="1"/>
    <col min="13575" max="13575" width="16.5" style="26" customWidth="1"/>
    <col min="13576" max="13576" width="13.25" style="26" customWidth="1"/>
    <col min="13577" max="13577" width="17.125" style="26" customWidth="1"/>
    <col min="13578" max="13578" width="91.875" style="26" customWidth="1"/>
    <col min="13579" max="13579" width="157.375" style="26" customWidth="1"/>
    <col min="13580" max="13820" width="9" style="26"/>
    <col min="13821" max="13821" width="8.875" style="26" customWidth="1"/>
    <col min="13822" max="13822" width="72.75" style="26" customWidth="1"/>
    <col min="13823" max="13823" width="10.75" style="26" customWidth="1"/>
    <col min="13824" max="13824" width="8.625" style="26" customWidth="1"/>
    <col min="13825" max="13825" width="9" style="26" customWidth="1"/>
    <col min="13826" max="13826" width="13.375" style="26" customWidth="1"/>
    <col min="13827" max="13827" width="17.125" style="26" customWidth="1"/>
    <col min="13828" max="13828" width="13.25" style="26" customWidth="1"/>
    <col min="13829" max="13829" width="17.375" style="26" customWidth="1"/>
    <col min="13830" max="13830" width="13.125" style="26" customWidth="1"/>
    <col min="13831" max="13831" width="16.5" style="26" customWidth="1"/>
    <col min="13832" max="13832" width="13.25" style="26" customWidth="1"/>
    <col min="13833" max="13833" width="17.125" style="26" customWidth="1"/>
    <col min="13834" max="13834" width="91.875" style="26" customWidth="1"/>
    <col min="13835" max="13835" width="157.375" style="26" customWidth="1"/>
    <col min="13836" max="14076" width="9" style="26"/>
    <col min="14077" max="14077" width="8.875" style="26" customWidth="1"/>
    <col min="14078" max="14078" width="72.75" style="26" customWidth="1"/>
    <col min="14079" max="14079" width="10.75" style="26" customWidth="1"/>
    <col min="14080" max="14080" width="8.625" style="26" customWidth="1"/>
    <col min="14081" max="14081" width="9" style="26" customWidth="1"/>
    <col min="14082" max="14082" width="13.375" style="26" customWidth="1"/>
    <col min="14083" max="14083" width="17.125" style="26" customWidth="1"/>
    <col min="14084" max="14084" width="13.25" style="26" customWidth="1"/>
    <col min="14085" max="14085" width="17.375" style="26" customWidth="1"/>
    <col min="14086" max="14086" width="13.125" style="26" customWidth="1"/>
    <col min="14087" max="14087" width="16.5" style="26" customWidth="1"/>
    <col min="14088" max="14088" width="13.25" style="26" customWidth="1"/>
    <col min="14089" max="14089" width="17.125" style="26" customWidth="1"/>
    <col min="14090" max="14090" width="91.875" style="26" customWidth="1"/>
    <col min="14091" max="14091" width="157.375" style="26" customWidth="1"/>
    <col min="14092" max="14332" width="9" style="26"/>
    <col min="14333" max="14333" width="8.875" style="26" customWidth="1"/>
    <col min="14334" max="14334" width="72.75" style="26" customWidth="1"/>
    <col min="14335" max="14335" width="10.75" style="26" customWidth="1"/>
    <col min="14336" max="14336" width="8.625" style="26" customWidth="1"/>
    <col min="14337" max="14337" width="9" style="26" customWidth="1"/>
    <col min="14338" max="14338" width="13.375" style="26" customWidth="1"/>
    <col min="14339" max="14339" width="17.125" style="26" customWidth="1"/>
    <col min="14340" max="14340" width="13.25" style="26" customWidth="1"/>
    <col min="14341" max="14341" width="17.375" style="26" customWidth="1"/>
    <col min="14342" max="14342" width="13.125" style="26" customWidth="1"/>
    <col min="14343" max="14343" width="16.5" style="26" customWidth="1"/>
    <col min="14344" max="14344" width="13.25" style="26" customWidth="1"/>
    <col min="14345" max="14345" width="17.125" style="26" customWidth="1"/>
    <col min="14346" max="14346" width="91.875" style="26" customWidth="1"/>
    <col min="14347" max="14347" width="157.375" style="26" customWidth="1"/>
    <col min="14348" max="14588" width="9" style="26"/>
    <col min="14589" max="14589" width="8.875" style="26" customWidth="1"/>
    <col min="14590" max="14590" width="72.75" style="26" customWidth="1"/>
    <col min="14591" max="14591" width="10.75" style="26" customWidth="1"/>
    <col min="14592" max="14592" width="8.625" style="26" customWidth="1"/>
    <col min="14593" max="14593" width="9" style="26" customWidth="1"/>
    <col min="14594" max="14594" width="13.375" style="26" customWidth="1"/>
    <col min="14595" max="14595" width="17.125" style="26" customWidth="1"/>
    <col min="14596" max="14596" width="13.25" style="26" customWidth="1"/>
    <col min="14597" max="14597" width="17.375" style="26" customWidth="1"/>
    <col min="14598" max="14598" width="13.125" style="26" customWidth="1"/>
    <col min="14599" max="14599" width="16.5" style="26" customWidth="1"/>
    <col min="14600" max="14600" width="13.25" style="26" customWidth="1"/>
    <col min="14601" max="14601" width="17.125" style="26" customWidth="1"/>
    <col min="14602" max="14602" width="91.875" style="26" customWidth="1"/>
    <col min="14603" max="14603" width="157.375" style="26" customWidth="1"/>
    <col min="14604" max="14844" width="9" style="26"/>
    <col min="14845" max="14845" width="8.875" style="26" customWidth="1"/>
    <col min="14846" max="14846" width="72.75" style="26" customWidth="1"/>
    <col min="14847" max="14847" width="10.75" style="26" customWidth="1"/>
    <col min="14848" max="14848" width="8.625" style="26" customWidth="1"/>
    <col min="14849" max="14849" width="9" style="26" customWidth="1"/>
    <col min="14850" max="14850" width="13.375" style="26" customWidth="1"/>
    <col min="14851" max="14851" width="17.125" style="26" customWidth="1"/>
    <col min="14852" max="14852" width="13.25" style="26" customWidth="1"/>
    <col min="14853" max="14853" width="17.375" style="26" customWidth="1"/>
    <col min="14854" max="14854" width="13.125" style="26" customWidth="1"/>
    <col min="14855" max="14855" width="16.5" style="26" customWidth="1"/>
    <col min="14856" max="14856" width="13.25" style="26" customWidth="1"/>
    <col min="14857" max="14857" width="17.125" style="26" customWidth="1"/>
    <col min="14858" max="14858" width="91.875" style="26" customWidth="1"/>
    <col min="14859" max="14859" width="157.375" style="26" customWidth="1"/>
    <col min="14860" max="15100" width="9" style="26"/>
    <col min="15101" max="15101" width="8.875" style="26" customWidth="1"/>
    <col min="15102" max="15102" width="72.75" style="26" customWidth="1"/>
    <col min="15103" max="15103" width="10.75" style="26" customWidth="1"/>
    <col min="15104" max="15104" width="8.625" style="26" customWidth="1"/>
    <col min="15105" max="15105" width="9" style="26" customWidth="1"/>
    <col min="15106" max="15106" width="13.375" style="26" customWidth="1"/>
    <col min="15107" max="15107" width="17.125" style="26" customWidth="1"/>
    <col min="15108" max="15108" width="13.25" style="26" customWidth="1"/>
    <col min="15109" max="15109" width="17.375" style="26" customWidth="1"/>
    <col min="15110" max="15110" width="13.125" style="26" customWidth="1"/>
    <col min="15111" max="15111" width="16.5" style="26" customWidth="1"/>
    <col min="15112" max="15112" width="13.25" style="26" customWidth="1"/>
    <col min="15113" max="15113" width="17.125" style="26" customWidth="1"/>
    <col min="15114" max="15114" width="91.875" style="26" customWidth="1"/>
    <col min="15115" max="15115" width="157.375" style="26" customWidth="1"/>
    <col min="15116" max="15356" width="9" style="26"/>
    <col min="15357" max="15357" width="8.875" style="26" customWidth="1"/>
    <col min="15358" max="15358" width="72.75" style="26" customWidth="1"/>
    <col min="15359" max="15359" width="10.75" style="26" customWidth="1"/>
    <col min="15360" max="15360" width="8.625" style="26" customWidth="1"/>
    <col min="15361" max="15361" width="9" style="26" customWidth="1"/>
    <col min="15362" max="15362" width="13.375" style="26" customWidth="1"/>
    <col min="15363" max="15363" width="17.125" style="26" customWidth="1"/>
    <col min="15364" max="15364" width="13.25" style="26" customWidth="1"/>
    <col min="15365" max="15365" width="17.375" style="26" customWidth="1"/>
    <col min="15366" max="15366" width="13.125" style="26" customWidth="1"/>
    <col min="15367" max="15367" width="16.5" style="26" customWidth="1"/>
    <col min="15368" max="15368" width="13.25" style="26" customWidth="1"/>
    <col min="15369" max="15369" width="17.125" style="26" customWidth="1"/>
    <col min="15370" max="15370" width="91.875" style="26" customWidth="1"/>
    <col min="15371" max="15371" width="157.375" style="26" customWidth="1"/>
    <col min="15372" max="15612" width="9" style="26"/>
    <col min="15613" max="15613" width="8.875" style="26" customWidth="1"/>
    <col min="15614" max="15614" width="72.75" style="26" customWidth="1"/>
    <col min="15615" max="15615" width="10.75" style="26" customWidth="1"/>
    <col min="15616" max="15616" width="8.625" style="26" customWidth="1"/>
    <col min="15617" max="15617" width="9" style="26" customWidth="1"/>
    <col min="15618" max="15618" width="13.375" style="26" customWidth="1"/>
    <col min="15619" max="15619" width="17.125" style="26" customWidth="1"/>
    <col min="15620" max="15620" width="13.25" style="26" customWidth="1"/>
    <col min="15621" max="15621" width="17.375" style="26" customWidth="1"/>
    <col min="15622" max="15622" width="13.125" style="26" customWidth="1"/>
    <col min="15623" max="15623" width="16.5" style="26" customWidth="1"/>
    <col min="15624" max="15624" width="13.25" style="26" customWidth="1"/>
    <col min="15625" max="15625" width="17.125" style="26" customWidth="1"/>
    <col min="15626" max="15626" width="91.875" style="26" customWidth="1"/>
    <col min="15627" max="15627" width="157.375" style="26" customWidth="1"/>
    <col min="15628" max="15868" width="9" style="26"/>
    <col min="15869" max="15869" width="8.875" style="26" customWidth="1"/>
    <col min="15870" max="15870" width="72.75" style="26" customWidth="1"/>
    <col min="15871" max="15871" width="10.75" style="26" customWidth="1"/>
    <col min="15872" max="15872" width="8.625" style="26" customWidth="1"/>
    <col min="15873" max="15873" width="9" style="26" customWidth="1"/>
    <col min="15874" max="15874" width="13.375" style="26" customWidth="1"/>
    <col min="15875" max="15875" width="17.125" style="26" customWidth="1"/>
    <col min="15876" max="15876" width="13.25" style="26" customWidth="1"/>
    <col min="15877" max="15877" width="17.375" style="26" customWidth="1"/>
    <col min="15878" max="15878" width="13.125" style="26" customWidth="1"/>
    <col min="15879" max="15879" width="16.5" style="26" customWidth="1"/>
    <col min="15880" max="15880" width="13.25" style="26" customWidth="1"/>
    <col min="15881" max="15881" width="17.125" style="26" customWidth="1"/>
    <col min="15882" max="15882" width="91.875" style="26" customWidth="1"/>
    <col min="15883" max="15883" width="157.375" style="26" customWidth="1"/>
    <col min="15884" max="16124" width="9" style="26"/>
    <col min="16125" max="16125" width="8.875" style="26" customWidth="1"/>
    <col min="16126" max="16126" width="72.75" style="26" customWidth="1"/>
    <col min="16127" max="16127" width="10.75" style="26" customWidth="1"/>
    <col min="16128" max="16128" width="8.625" style="26" customWidth="1"/>
    <col min="16129" max="16129" width="9" style="26" customWidth="1"/>
    <col min="16130" max="16130" width="13.375" style="26" customWidth="1"/>
    <col min="16131" max="16131" width="17.125" style="26" customWidth="1"/>
    <col min="16132" max="16132" width="13.25" style="26" customWidth="1"/>
    <col min="16133" max="16133" width="17.375" style="26" customWidth="1"/>
    <col min="16134" max="16134" width="13.125" style="26" customWidth="1"/>
    <col min="16135" max="16135" width="16.5" style="26" customWidth="1"/>
    <col min="16136" max="16136" width="13.25" style="26" customWidth="1"/>
    <col min="16137" max="16137" width="17.125" style="26" customWidth="1"/>
    <col min="16138" max="16138" width="91.875" style="26" customWidth="1"/>
    <col min="16139" max="16139" width="157.375" style="26" customWidth="1"/>
    <col min="16140" max="16384" width="9" style="26"/>
  </cols>
  <sheetData>
    <row r="1" spans="1:48" ht="18.75" x14ac:dyDescent="0.25">
      <c r="A1" s="78"/>
      <c r="B1" s="78"/>
      <c r="C1" s="78"/>
      <c r="D1" s="78"/>
      <c r="E1" s="78"/>
      <c r="F1" s="78"/>
      <c r="G1" s="78"/>
      <c r="H1" s="9"/>
      <c r="I1" s="9" t="s">
        <v>239</v>
      </c>
      <c r="K1" s="78"/>
      <c r="L1" s="78"/>
      <c r="M1" s="78"/>
      <c r="N1" s="78"/>
      <c r="O1" s="78"/>
      <c r="P1" s="78"/>
      <c r="Q1" s="78"/>
      <c r="R1" s="78"/>
      <c r="S1" s="78"/>
      <c r="T1" s="78"/>
      <c r="U1" s="78"/>
      <c r="V1" s="78"/>
      <c r="W1" s="78"/>
      <c r="X1" s="78"/>
      <c r="Y1" s="78"/>
      <c r="Z1" s="78"/>
      <c r="AA1" s="78"/>
      <c r="AB1" s="78"/>
      <c r="AC1" s="78"/>
      <c r="AD1" s="78"/>
      <c r="AE1" s="78"/>
      <c r="AF1" s="78"/>
      <c r="AG1" s="78"/>
      <c r="AH1" s="78"/>
      <c r="AI1" s="78"/>
      <c r="AJ1" s="78"/>
      <c r="AK1" s="78"/>
      <c r="AL1" s="78"/>
      <c r="AM1" s="78"/>
      <c r="AN1" s="78"/>
      <c r="AP1" s="78"/>
      <c r="AQ1" s="78"/>
      <c r="AR1" s="78"/>
      <c r="AS1" s="78"/>
      <c r="AT1" s="78"/>
      <c r="AU1" s="78"/>
      <c r="AV1" s="78"/>
    </row>
    <row r="2" spans="1:48" ht="18.75" x14ac:dyDescent="0.3">
      <c r="A2" s="78"/>
      <c r="B2" s="78"/>
      <c r="C2" s="78"/>
      <c r="D2" s="78"/>
      <c r="E2" s="78"/>
      <c r="F2" s="78"/>
      <c r="G2" s="78"/>
      <c r="H2" s="10"/>
      <c r="I2" s="10"/>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P2" s="78"/>
      <c r="AQ2" s="78"/>
      <c r="AR2" s="78"/>
      <c r="AS2" s="78"/>
      <c r="AT2" s="78"/>
      <c r="AU2" s="78"/>
      <c r="AV2" s="78"/>
    </row>
    <row r="3" spans="1:48" ht="18.75" x14ac:dyDescent="0.3">
      <c r="A3" s="78"/>
      <c r="B3" s="78"/>
      <c r="C3" s="78"/>
      <c r="D3" s="78"/>
      <c r="E3" s="78"/>
      <c r="F3" s="78"/>
      <c r="G3" s="78"/>
      <c r="H3" s="10"/>
      <c r="I3" s="10"/>
      <c r="K3" s="78"/>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P3" s="78"/>
      <c r="AQ3" s="78"/>
      <c r="AR3" s="78"/>
      <c r="AS3" s="78"/>
      <c r="AT3" s="78"/>
      <c r="AU3" s="78"/>
      <c r="AV3" s="78"/>
    </row>
    <row r="4" spans="1:48" ht="18.75" x14ac:dyDescent="0.3">
      <c r="A4" s="78"/>
      <c r="B4" s="78"/>
      <c r="C4" s="78"/>
      <c r="D4" s="78"/>
      <c r="E4" s="78"/>
      <c r="F4" s="78"/>
      <c r="G4" s="78"/>
      <c r="H4" s="10"/>
      <c r="I4" s="10"/>
      <c r="K4" s="78"/>
      <c r="L4" s="78"/>
      <c r="M4" s="78"/>
      <c r="N4" s="78"/>
      <c r="O4" s="78"/>
      <c r="P4" s="78"/>
      <c r="Q4" s="78"/>
      <c r="R4" s="78"/>
      <c r="S4" s="78"/>
      <c r="T4" s="78"/>
      <c r="U4" s="78"/>
      <c r="V4" s="78"/>
      <c r="W4" s="78"/>
      <c r="X4" s="78"/>
      <c r="Y4" s="78"/>
      <c r="Z4" s="78"/>
      <c r="AA4" s="78"/>
      <c r="AB4" s="78"/>
      <c r="AC4" s="78"/>
      <c r="AD4" s="78"/>
      <c r="AE4" s="78"/>
      <c r="AF4" s="78"/>
      <c r="AG4" s="78"/>
      <c r="AH4" s="78"/>
      <c r="AI4" s="78"/>
      <c r="AJ4" s="78"/>
      <c r="AK4" s="78"/>
      <c r="AL4" s="78"/>
      <c r="AM4" s="78"/>
      <c r="AN4" s="78"/>
      <c r="AP4" s="78"/>
      <c r="AQ4" s="78"/>
      <c r="AR4" s="78"/>
      <c r="AS4" s="78"/>
      <c r="AT4" s="78"/>
      <c r="AU4" s="78"/>
      <c r="AV4" s="78"/>
    </row>
    <row r="5" spans="1:48" ht="20.25" customHeight="1" x14ac:dyDescent="0.25">
      <c r="A5" s="322" t="s">
        <v>37</v>
      </c>
      <c r="B5" s="322"/>
      <c r="C5" s="322"/>
      <c r="D5" s="322"/>
      <c r="E5" s="322"/>
      <c r="F5" s="322"/>
      <c r="G5" s="322"/>
      <c r="H5" s="322"/>
      <c r="I5" s="322"/>
      <c r="J5" s="116"/>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row>
    <row r="6" spans="1:48" ht="15.75" customHeight="1" x14ac:dyDescent="0.25">
      <c r="A6" s="323" t="s">
        <v>119</v>
      </c>
      <c r="B6" s="323"/>
      <c r="C6" s="323"/>
      <c r="D6" s="323"/>
      <c r="E6" s="323"/>
      <c r="F6" s="323"/>
      <c r="G6" s="323"/>
      <c r="H6" s="323"/>
      <c r="I6" s="323"/>
      <c r="J6" s="117"/>
      <c r="K6" s="114"/>
      <c r="L6" s="114"/>
      <c r="M6" s="114"/>
      <c r="N6" s="114"/>
      <c r="O6" s="114"/>
      <c r="P6" s="114"/>
      <c r="Q6" s="114"/>
      <c r="R6" s="114"/>
      <c r="S6" s="114"/>
      <c r="T6" s="114"/>
      <c r="U6" s="114"/>
      <c r="V6" s="114"/>
      <c r="W6" s="114"/>
      <c r="X6" s="114"/>
      <c r="Y6" s="114"/>
      <c r="Z6" s="114"/>
      <c r="AA6" s="114"/>
      <c r="AB6" s="114"/>
      <c r="AC6" s="114"/>
      <c r="AD6" s="114"/>
      <c r="AE6" s="114"/>
      <c r="AF6" s="114"/>
      <c r="AG6" s="114"/>
      <c r="AH6" s="114"/>
      <c r="AI6" s="114"/>
      <c r="AJ6" s="114"/>
      <c r="AK6" s="114"/>
      <c r="AL6" s="114"/>
      <c r="AM6" s="114"/>
      <c r="AN6" s="114"/>
      <c r="AO6" s="114"/>
      <c r="AP6" s="78"/>
      <c r="AQ6" s="78"/>
      <c r="AR6" s="78"/>
      <c r="AS6" s="78"/>
      <c r="AT6" s="78"/>
      <c r="AU6" s="78"/>
      <c r="AV6" s="78"/>
    </row>
    <row r="7" spans="1:48" ht="9" customHeight="1" x14ac:dyDescent="0.25">
      <c r="A7" s="326"/>
      <c r="B7" s="326"/>
      <c r="C7" s="326"/>
      <c r="D7" s="326"/>
      <c r="E7" s="326"/>
      <c r="F7" s="326"/>
      <c r="G7" s="326"/>
      <c r="H7" s="326"/>
      <c r="I7" s="326"/>
    </row>
    <row r="8" spans="1:48" ht="21.75" customHeight="1" x14ac:dyDescent="0.25">
      <c r="A8" s="324" t="s">
        <v>177</v>
      </c>
      <c r="B8" s="324"/>
      <c r="C8" s="324"/>
      <c r="D8" s="324"/>
      <c r="E8" s="324"/>
      <c r="F8" s="324"/>
      <c r="G8" s="324"/>
      <c r="H8" s="324"/>
      <c r="I8" s="324"/>
    </row>
    <row r="9" spans="1:48" x14ac:dyDescent="0.25">
      <c r="A9" s="325" t="s">
        <v>42</v>
      </c>
      <c r="B9" s="325"/>
      <c r="C9" s="325"/>
      <c r="D9" s="325"/>
      <c r="E9" s="325"/>
      <c r="F9" s="325"/>
      <c r="G9" s="325"/>
      <c r="H9" s="325"/>
      <c r="I9" s="325"/>
    </row>
    <row r="10" spans="1:48" ht="18.75" x14ac:dyDescent="0.25">
      <c r="B10" s="196"/>
      <c r="C10" s="196" t="s">
        <v>236</v>
      </c>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96"/>
      <c r="AB10" s="196"/>
      <c r="AC10" s="196"/>
      <c r="AD10" s="196"/>
      <c r="AE10" s="196"/>
      <c r="AF10" s="196"/>
      <c r="AG10" s="196"/>
      <c r="AH10" s="196"/>
      <c r="AI10" s="196"/>
      <c r="AJ10" s="196"/>
      <c r="AK10" s="196"/>
      <c r="AL10" s="196"/>
      <c r="AM10" s="196"/>
      <c r="AN10" s="196"/>
    </row>
    <row r="11" spans="1:48" ht="15.75" customHeight="1" x14ac:dyDescent="0.25">
      <c r="B11" s="252" t="s">
        <v>237</v>
      </c>
      <c r="C11" s="252"/>
      <c r="D11" s="252"/>
      <c r="E11" s="252"/>
      <c r="F11" s="252"/>
      <c r="G11" s="252"/>
      <c r="H11" s="252"/>
      <c r="I11" s="196"/>
      <c r="J11" s="196"/>
      <c r="K11" s="196"/>
      <c r="L11" s="196"/>
      <c r="M11" s="196"/>
      <c r="N11" s="196"/>
      <c r="O11" s="196"/>
      <c r="P11" s="196"/>
      <c r="Q11" s="196"/>
      <c r="R11" s="196"/>
      <c r="S11" s="196"/>
      <c r="T11" s="196"/>
      <c r="U11" s="196"/>
      <c r="V11" s="196"/>
      <c r="W11" s="196"/>
      <c r="X11" s="196"/>
      <c r="Y11" s="196"/>
      <c r="Z11" s="196"/>
      <c r="AA11" s="196"/>
      <c r="AB11" s="196"/>
      <c r="AC11" s="196"/>
      <c r="AD11" s="196"/>
      <c r="AE11" s="196"/>
      <c r="AF11" s="196"/>
      <c r="AG11" s="196"/>
      <c r="AH11" s="196"/>
      <c r="AI11" s="196"/>
      <c r="AJ11" s="196"/>
      <c r="AK11" s="196"/>
      <c r="AL11" s="196"/>
      <c r="AM11" s="196"/>
      <c r="AN11" s="196"/>
    </row>
    <row r="12" spans="1:48" ht="16.5" customHeight="1" thickBot="1" x14ac:dyDescent="0.3">
      <c r="A12" s="26"/>
      <c r="B12" s="26"/>
      <c r="H12" s="121"/>
      <c r="I12" s="121" t="s">
        <v>89</v>
      </c>
    </row>
    <row r="13" spans="1:48" x14ac:dyDescent="0.25">
      <c r="A13" s="329" t="s">
        <v>45</v>
      </c>
      <c r="B13" s="331" t="s">
        <v>46</v>
      </c>
      <c r="C13" s="236" t="s">
        <v>175</v>
      </c>
      <c r="D13" s="333" t="s">
        <v>173</v>
      </c>
      <c r="E13" s="334"/>
      <c r="F13" s="333" t="s">
        <v>176</v>
      </c>
      <c r="G13" s="334"/>
      <c r="H13" s="335" t="s">
        <v>88</v>
      </c>
      <c r="I13" s="336"/>
    </row>
    <row r="14" spans="1:48" ht="44.25" customHeight="1" x14ac:dyDescent="0.25">
      <c r="A14" s="330"/>
      <c r="B14" s="332"/>
      <c r="C14" s="122" t="s">
        <v>36</v>
      </c>
      <c r="D14" s="122" t="s">
        <v>36</v>
      </c>
      <c r="E14" s="122" t="s">
        <v>197</v>
      </c>
      <c r="F14" s="122" t="s">
        <v>36</v>
      </c>
      <c r="G14" s="122" t="s">
        <v>197</v>
      </c>
      <c r="H14" s="122" t="s">
        <v>36</v>
      </c>
      <c r="I14" s="184" t="s">
        <v>204</v>
      </c>
    </row>
    <row r="15" spans="1:48" x14ac:dyDescent="0.25">
      <c r="A15" s="185">
        <v>1</v>
      </c>
      <c r="B15" s="124">
        <v>2</v>
      </c>
      <c r="C15" s="123" t="s">
        <v>201</v>
      </c>
      <c r="D15" s="123" t="s">
        <v>205</v>
      </c>
      <c r="E15" s="123" t="s">
        <v>19</v>
      </c>
      <c r="F15" s="124">
        <v>6</v>
      </c>
      <c r="G15" s="123" t="s">
        <v>20</v>
      </c>
      <c r="H15" s="123" t="s">
        <v>21</v>
      </c>
      <c r="I15" s="186" t="s">
        <v>206</v>
      </c>
    </row>
    <row r="16" spans="1:48" ht="30.75" customHeight="1" x14ac:dyDescent="0.25">
      <c r="A16" s="327" t="s">
        <v>62</v>
      </c>
      <c r="B16" s="328"/>
      <c r="C16" s="54">
        <f>C17+C58</f>
        <v>28.536435410000003</v>
      </c>
      <c r="D16" s="54">
        <f t="shared" ref="D16:E16" si="0">D17+D58</f>
        <v>25.405578230000003</v>
      </c>
      <c r="E16" s="54">
        <f t="shared" si="0"/>
        <v>202.09867049000005</v>
      </c>
      <c r="F16" s="54">
        <f>F17+F58</f>
        <v>21.028255910000002</v>
      </c>
      <c r="G16" s="54">
        <f>G17+G58</f>
        <v>463.99525821000003</v>
      </c>
      <c r="H16" s="54">
        <f t="shared" ref="H16:H47" si="1">C16+D16+F16</f>
        <v>74.970269550000012</v>
      </c>
      <c r="I16" s="187">
        <f>C16+E16+G16</f>
        <v>694.63036411000007</v>
      </c>
      <c r="J16" s="118"/>
    </row>
    <row r="17" spans="1:9" x14ac:dyDescent="0.25">
      <c r="A17" s="188" t="s">
        <v>47</v>
      </c>
      <c r="B17" s="16" t="s">
        <v>102</v>
      </c>
      <c r="C17" s="54">
        <f>C18+C37+C55</f>
        <v>28.536435410000003</v>
      </c>
      <c r="D17" s="54">
        <f t="shared" ref="D17" si="2">D18+D37+D55</f>
        <v>25.405578230000003</v>
      </c>
      <c r="E17" s="54">
        <f t="shared" ref="E17:G17" si="3">E18+E37+E55</f>
        <v>202.09867049000005</v>
      </c>
      <c r="F17" s="54">
        <f t="shared" ref="F17" si="4">F18+F37+F55</f>
        <v>21.028255910000002</v>
      </c>
      <c r="G17" s="54">
        <f t="shared" si="3"/>
        <v>463.99525821000003</v>
      </c>
      <c r="H17" s="54">
        <f t="shared" si="1"/>
        <v>74.970269550000012</v>
      </c>
      <c r="I17" s="187">
        <f t="shared" ref="I17:I69" si="5">C17+E17+G17</f>
        <v>694.63036411000007</v>
      </c>
    </row>
    <row r="18" spans="1:9" x14ac:dyDescent="0.25">
      <c r="A18" s="188" t="s">
        <v>48</v>
      </c>
      <c r="B18" s="17" t="s">
        <v>63</v>
      </c>
      <c r="C18" s="54">
        <f>C32</f>
        <v>8.1742088600000002</v>
      </c>
      <c r="D18" s="54">
        <f t="shared" ref="D18" si="6">D32</f>
        <v>7.7965540799999999</v>
      </c>
      <c r="E18" s="54">
        <f t="shared" ref="E18:G18" si="7">E32</f>
        <v>156.03092236833336</v>
      </c>
      <c r="F18" s="54">
        <f t="shared" ref="F18" si="8">F32</f>
        <v>4.5633401100000004</v>
      </c>
      <c r="G18" s="54">
        <f t="shared" si="7"/>
        <v>375.56029370333334</v>
      </c>
      <c r="H18" s="54">
        <f t="shared" si="1"/>
        <v>20.534103049999999</v>
      </c>
      <c r="I18" s="187">
        <f t="shared" si="5"/>
        <v>539.76542493166676</v>
      </c>
    </row>
    <row r="19" spans="1:9" x14ac:dyDescent="0.25">
      <c r="A19" s="188" t="s">
        <v>49</v>
      </c>
      <c r="B19" s="18" t="s">
        <v>95</v>
      </c>
      <c r="C19" s="27"/>
      <c r="D19" s="27"/>
      <c r="E19" s="27"/>
      <c r="F19" s="27"/>
      <c r="G19" s="27"/>
      <c r="H19" s="54">
        <f t="shared" si="1"/>
        <v>0</v>
      </c>
      <c r="I19" s="187">
        <f t="shared" si="5"/>
        <v>0</v>
      </c>
    </row>
    <row r="20" spans="1:9" x14ac:dyDescent="0.25">
      <c r="A20" s="188" t="s">
        <v>64</v>
      </c>
      <c r="B20" s="19" t="s">
        <v>151</v>
      </c>
      <c r="C20" s="27"/>
      <c r="D20" s="27"/>
      <c r="E20" s="27"/>
      <c r="F20" s="27"/>
      <c r="G20" s="27"/>
      <c r="H20" s="54">
        <f t="shared" si="1"/>
        <v>0</v>
      </c>
      <c r="I20" s="187">
        <f t="shared" si="5"/>
        <v>0</v>
      </c>
    </row>
    <row r="21" spans="1:9" x14ac:dyDescent="0.25">
      <c r="A21" s="188" t="s">
        <v>65</v>
      </c>
      <c r="B21" s="19" t="s">
        <v>120</v>
      </c>
      <c r="C21" s="27"/>
      <c r="D21" s="27"/>
      <c r="E21" s="27"/>
      <c r="F21" s="27"/>
      <c r="G21" s="27"/>
      <c r="H21" s="54">
        <f t="shared" si="1"/>
        <v>0</v>
      </c>
      <c r="I21" s="187">
        <f t="shared" si="5"/>
        <v>0</v>
      </c>
    </row>
    <row r="22" spans="1:9" x14ac:dyDescent="0.25">
      <c r="A22" s="188" t="s">
        <v>111</v>
      </c>
      <c r="B22" s="19" t="s">
        <v>121</v>
      </c>
      <c r="C22" s="27"/>
      <c r="D22" s="27"/>
      <c r="E22" s="27"/>
      <c r="F22" s="27"/>
      <c r="G22" s="27"/>
      <c r="H22" s="54">
        <f t="shared" si="1"/>
        <v>0</v>
      </c>
      <c r="I22" s="187">
        <f t="shared" si="5"/>
        <v>0</v>
      </c>
    </row>
    <row r="23" spans="1:9" x14ac:dyDescent="0.25">
      <c r="A23" s="188" t="s">
        <v>127</v>
      </c>
      <c r="B23" s="19" t="s">
        <v>122</v>
      </c>
      <c r="C23" s="27"/>
      <c r="D23" s="27"/>
      <c r="E23" s="27"/>
      <c r="F23" s="27"/>
      <c r="G23" s="27"/>
      <c r="H23" s="54">
        <f t="shared" si="1"/>
        <v>0</v>
      </c>
      <c r="I23" s="187">
        <f t="shared" si="5"/>
        <v>0</v>
      </c>
    </row>
    <row r="24" spans="1:9" x14ac:dyDescent="0.25">
      <c r="A24" s="188" t="s">
        <v>128</v>
      </c>
      <c r="B24" s="19" t="s">
        <v>123</v>
      </c>
      <c r="C24" s="27"/>
      <c r="D24" s="27"/>
      <c r="E24" s="27"/>
      <c r="F24" s="27"/>
      <c r="G24" s="27"/>
      <c r="H24" s="54">
        <f t="shared" si="1"/>
        <v>0</v>
      </c>
      <c r="I24" s="187">
        <f t="shared" si="5"/>
        <v>0</v>
      </c>
    </row>
    <row r="25" spans="1:9" ht="31.5" x14ac:dyDescent="0.25">
      <c r="A25" s="188" t="s">
        <v>129</v>
      </c>
      <c r="B25" s="19" t="s">
        <v>247</v>
      </c>
      <c r="C25" s="27"/>
      <c r="D25" s="27"/>
      <c r="E25" s="27"/>
      <c r="F25" s="27"/>
      <c r="G25" s="27"/>
      <c r="H25" s="54">
        <f t="shared" si="1"/>
        <v>0</v>
      </c>
      <c r="I25" s="187">
        <f t="shared" si="5"/>
        <v>0</v>
      </c>
    </row>
    <row r="26" spans="1:9" x14ac:dyDescent="0.25">
      <c r="A26" s="188" t="s">
        <v>130</v>
      </c>
      <c r="B26" s="19" t="s">
        <v>136</v>
      </c>
      <c r="C26" s="27"/>
      <c r="D26" s="27"/>
      <c r="E26" s="27"/>
      <c r="F26" s="27"/>
      <c r="G26" s="27"/>
      <c r="H26" s="54">
        <f t="shared" si="1"/>
        <v>0</v>
      </c>
      <c r="I26" s="187">
        <f t="shared" si="5"/>
        <v>0</v>
      </c>
    </row>
    <row r="27" spans="1:9" x14ac:dyDescent="0.25">
      <c r="A27" s="188" t="s">
        <v>131</v>
      </c>
      <c r="B27" s="19" t="s">
        <v>124</v>
      </c>
      <c r="C27" s="27"/>
      <c r="D27" s="27"/>
      <c r="E27" s="27"/>
      <c r="F27" s="27"/>
      <c r="G27" s="27"/>
      <c r="H27" s="54">
        <f t="shared" si="1"/>
        <v>0</v>
      </c>
      <c r="I27" s="187">
        <f t="shared" si="5"/>
        <v>0</v>
      </c>
    </row>
    <row r="28" spans="1:9" x14ac:dyDescent="0.25">
      <c r="A28" s="188" t="s">
        <v>132</v>
      </c>
      <c r="B28" s="19" t="s">
        <v>125</v>
      </c>
      <c r="C28" s="27"/>
      <c r="D28" s="27"/>
      <c r="E28" s="27"/>
      <c r="F28" s="27"/>
      <c r="G28" s="27"/>
      <c r="H28" s="54">
        <f t="shared" si="1"/>
        <v>0</v>
      </c>
      <c r="I28" s="187">
        <f t="shared" si="5"/>
        <v>0</v>
      </c>
    </row>
    <row r="29" spans="1:9" ht="31.5" x14ac:dyDescent="0.25">
      <c r="A29" s="188" t="s">
        <v>133</v>
      </c>
      <c r="B29" s="19" t="s">
        <v>126</v>
      </c>
      <c r="C29" s="27"/>
      <c r="D29" s="27"/>
      <c r="E29" s="27"/>
      <c r="F29" s="27"/>
      <c r="G29" s="27"/>
      <c r="H29" s="54">
        <f t="shared" si="1"/>
        <v>0</v>
      </c>
      <c r="I29" s="187">
        <f t="shared" si="5"/>
        <v>0</v>
      </c>
    </row>
    <row r="30" spans="1:9" x14ac:dyDescent="0.25">
      <c r="A30" s="188" t="s">
        <v>134</v>
      </c>
      <c r="B30" s="19" t="s">
        <v>137</v>
      </c>
      <c r="C30" s="27"/>
      <c r="D30" s="27"/>
      <c r="E30" s="27"/>
      <c r="F30" s="27"/>
      <c r="G30" s="27"/>
      <c r="H30" s="54">
        <f t="shared" si="1"/>
        <v>0</v>
      </c>
      <c r="I30" s="187">
        <f t="shared" si="5"/>
        <v>0</v>
      </c>
    </row>
    <row r="31" spans="1:9" x14ac:dyDescent="0.25">
      <c r="A31" s="188" t="s">
        <v>135</v>
      </c>
      <c r="B31" s="19" t="s">
        <v>138</v>
      </c>
      <c r="C31" s="27"/>
      <c r="D31" s="27"/>
      <c r="E31" s="27"/>
      <c r="F31" s="27"/>
      <c r="G31" s="27"/>
      <c r="H31" s="54">
        <f t="shared" si="1"/>
        <v>0</v>
      </c>
      <c r="I31" s="187">
        <f t="shared" si="5"/>
        <v>0</v>
      </c>
    </row>
    <row r="32" spans="1:9" ht="30.75" customHeight="1" x14ac:dyDescent="0.25">
      <c r="A32" s="188" t="s">
        <v>50</v>
      </c>
      <c r="B32" s="18" t="s">
        <v>90</v>
      </c>
      <c r="C32" s="54">
        <v>8.1742088600000002</v>
      </c>
      <c r="D32" s="54">
        <v>7.7965540799999999</v>
      </c>
      <c r="E32" s="54">
        <f>прил.1!AL25</f>
        <v>156.03092236833336</v>
      </c>
      <c r="F32" s="54">
        <v>4.5633401100000004</v>
      </c>
      <c r="G32" s="54">
        <f>прил.1!BB25</f>
        <v>375.56029370333334</v>
      </c>
      <c r="H32" s="54">
        <f t="shared" si="1"/>
        <v>20.534103049999999</v>
      </c>
      <c r="I32" s="187">
        <f t="shared" si="5"/>
        <v>539.76542493166676</v>
      </c>
    </row>
    <row r="33" spans="1:9" ht="20.25" customHeight="1" x14ac:dyDescent="0.25">
      <c r="A33" s="188" t="s">
        <v>51</v>
      </c>
      <c r="B33" s="18" t="s">
        <v>107</v>
      </c>
      <c r="C33" s="27"/>
      <c r="D33" s="27"/>
      <c r="E33" s="27"/>
      <c r="F33" s="27"/>
      <c r="G33" s="27"/>
      <c r="H33" s="54">
        <f t="shared" si="1"/>
        <v>0</v>
      </c>
      <c r="I33" s="187">
        <f t="shared" si="5"/>
        <v>0</v>
      </c>
    </row>
    <row r="34" spans="1:9" ht="31.5" x14ac:dyDescent="0.25">
      <c r="A34" s="188" t="s">
        <v>66</v>
      </c>
      <c r="B34" s="19" t="s">
        <v>96</v>
      </c>
      <c r="C34" s="27"/>
      <c r="D34" s="27"/>
      <c r="E34" s="27"/>
      <c r="F34" s="27"/>
      <c r="G34" s="27"/>
      <c r="H34" s="54">
        <f t="shared" si="1"/>
        <v>0</v>
      </c>
      <c r="I34" s="187">
        <f t="shared" si="5"/>
        <v>0</v>
      </c>
    </row>
    <row r="35" spans="1:9" x14ac:dyDescent="0.25">
      <c r="A35" s="188" t="s">
        <v>67</v>
      </c>
      <c r="B35" s="19" t="s">
        <v>97</v>
      </c>
      <c r="C35" s="27"/>
      <c r="D35" s="27"/>
      <c r="E35" s="27"/>
      <c r="F35" s="27"/>
      <c r="G35" s="27"/>
      <c r="H35" s="54">
        <f t="shared" si="1"/>
        <v>0</v>
      </c>
      <c r="I35" s="187">
        <f t="shared" si="5"/>
        <v>0</v>
      </c>
    </row>
    <row r="36" spans="1:9" x14ac:dyDescent="0.25">
      <c r="A36" s="188" t="s">
        <v>52</v>
      </c>
      <c r="B36" s="18" t="s">
        <v>98</v>
      </c>
      <c r="C36" s="27"/>
      <c r="D36" s="27"/>
      <c r="E36" s="27"/>
      <c r="F36" s="27"/>
      <c r="G36" s="27"/>
      <c r="H36" s="54">
        <f t="shared" si="1"/>
        <v>0</v>
      </c>
      <c r="I36" s="187">
        <f t="shared" si="5"/>
        <v>0</v>
      </c>
    </row>
    <row r="37" spans="1:9" x14ac:dyDescent="0.25">
      <c r="A37" s="188" t="s">
        <v>53</v>
      </c>
      <c r="B37" s="18" t="s">
        <v>103</v>
      </c>
      <c r="C37" s="54">
        <f>C38</f>
        <v>15.60615398</v>
      </c>
      <c r="D37" s="54">
        <f t="shared" ref="D37:E37" si="9">D38</f>
        <v>13.37476111</v>
      </c>
      <c r="E37" s="54">
        <f t="shared" si="9"/>
        <v>12.384636370000001</v>
      </c>
      <c r="F37" s="54">
        <f>F38</f>
        <v>12.96020648</v>
      </c>
      <c r="G37" s="54">
        <f>G38</f>
        <v>11.102421469999999</v>
      </c>
      <c r="H37" s="54">
        <f t="shared" si="1"/>
        <v>41.94112157</v>
      </c>
      <c r="I37" s="187">
        <f t="shared" si="5"/>
        <v>39.093211820000001</v>
      </c>
    </row>
    <row r="38" spans="1:9" x14ac:dyDescent="0.25">
      <c r="A38" s="188" t="s">
        <v>68</v>
      </c>
      <c r="B38" s="18" t="s">
        <v>99</v>
      </c>
      <c r="C38" s="54">
        <f>SUM(C39:C45)</f>
        <v>15.60615398</v>
      </c>
      <c r="D38" s="54">
        <f t="shared" ref="D38" si="10">SUM(D39:D45)</f>
        <v>13.37476111</v>
      </c>
      <c r="E38" s="54">
        <f t="shared" ref="E38:G38" si="11">SUM(E39:E45)</f>
        <v>12.384636370000001</v>
      </c>
      <c r="F38" s="54">
        <f t="shared" ref="F38" si="12">SUM(F39:F45)</f>
        <v>12.96020648</v>
      </c>
      <c r="G38" s="54">
        <f t="shared" si="11"/>
        <v>11.102421469999999</v>
      </c>
      <c r="H38" s="54">
        <f t="shared" si="1"/>
        <v>41.94112157</v>
      </c>
      <c r="I38" s="187">
        <f t="shared" si="5"/>
        <v>39.093211820000001</v>
      </c>
    </row>
    <row r="39" spans="1:9" x14ac:dyDescent="0.25">
      <c r="A39" s="188" t="s">
        <v>69</v>
      </c>
      <c r="B39" s="19" t="s">
        <v>139</v>
      </c>
      <c r="C39" s="27"/>
      <c r="D39" s="27"/>
      <c r="E39" s="27"/>
      <c r="F39" s="27"/>
      <c r="G39" s="27"/>
      <c r="H39" s="54">
        <f t="shared" si="1"/>
        <v>0</v>
      </c>
      <c r="I39" s="187">
        <f t="shared" si="5"/>
        <v>0</v>
      </c>
    </row>
    <row r="40" spans="1:9" x14ac:dyDescent="0.25">
      <c r="A40" s="188" t="s">
        <v>70</v>
      </c>
      <c r="B40" s="19" t="s">
        <v>140</v>
      </c>
      <c r="C40" s="27"/>
      <c r="D40" s="27"/>
      <c r="E40" s="27"/>
      <c r="F40" s="27"/>
      <c r="G40" s="27"/>
      <c r="H40" s="54">
        <f t="shared" si="1"/>
        <v>0</v>
      </c>
      <c r="I40" s="187">
        <f t="shared" si="5"/>
        <v>0</v>
      </c>
    </row>
    <row r="41" spans="1:9" x14ac:dyDescent="0.25">
      <c r="A41" s="188" t="s">
        <v>144</v>
      </c>
      <c r="B41" s="19" t="s">
        <v>141</v>
      </c>
      <c r="C41" s="27"/>
      <c r="D41" s="27"/>
      <c r="E41" s="27"/>
      <c r="F41" s="27"/>
      <c r="G41" s="27"/>
      <c r="H41" s="54">
        <f t="shared" si="1"/>
        <v>0</v>
      </c>
      <c r="I41" s="187">
        <f t="shared" si="5"/>
        <v>0</v>
      </c>
    </row>
    <row r="42" spans="1:9" x14ac:dyDescent="0.25">
      <c r="A42" s="188" t="s">
        <v>145</v>
      </c>
      <c r="B42" s="19" t="s">
        <v>142</v>
      </c>
      <c r="C42" s="27"/>
      <c r="D42" s="27"/>
      <c r="E42" s="27"/>
      <c r="F42" s="27"/>
      <c r="G42" s="27"/>
      <c r="H42" s="54">
        <f t="shared" si="1"/>
        <v>0</v>
      </c>
      <c r="I42" s="187">
        <f t="shared" si="5"/>
        <v>0</v>
      </c>
    </row>
    <row r="43" spans="1:9" x14ac:dyDescent="0.25">
      <c r="A43" s="188" t="s">
        <v>146</v>
      </c>
      <c r="B43" s="19" t="s">
        <v>143</v>
      </c>
      <c r="C43" s="54">
        <v>15.60615398</v>
      </c>
      <c r="D43" s="54">
        <v>13.37476111</v>
      </c>
      <c r="E43" s="54">
        <f>прил.1!AK25</f>
        <v>12.384636370000001</v>
      </c>
      <c r="F43" s="54">
        <v>12.96020648</v>
      </c>
      <c r="G43" s="54">
        <f>прил.1!BA25</f>
        <v>11.102421469999999</v>
      </c>
      <c r="H43" s="54">
        <f t="shared" si="1"/>
        <v>41.94112157</v>
      </c>
      <c r="I43" s="187">
        <f t="shared" si="5"/>
        <v>39.093211820000001</v>
      </c>
    </row>
    <row r="44" spans="1:9" x14ac:dyDescent="0.25">
      <c r="A44" s="188" t="s">
        <v>147</v>
      </c>
      <c r="B44" s="19" t="s">
        <v>125</v>
      </c>
      <c r="C44" s="27"/>
      <c r="D44" s="27"/>
      <c r="E44" s="27"/>
      <c r="F44" s="27"/>
      <c r="G44" s="27"/>
      <c r="H44" s="54">
        <f t="shared" si="1"/>
        <v>0</v>
      </c>
      <c r="I44" s="187">
        <f t="shared" si="5"/>
        <v>0</v>
      </c>
    </row>
    <row r="45" spans="1:9" ht="31.5" x14ac:dyDescent="0.25">
      <c r="A45" s="188" t="s">
        <v>148</v>
      </c>
      <c r="B45" s="19" t="s">
        <v>149</v>
      </c>
      <c r="C45" s="27"/>
      <c r="D45" s="27"/>
      <c r="E45" s="27"/>
      <c r="F45" s="27"/>
      <c r="G45" s="27"/>
      <c r="H45" s="54">
        <f t="shared" si="1"/>
        <v>0</v>
      </c>
      <c r="I45" s="187">
        <f t="shared" si="5"/>
        <v>0</v>
      </c>
    </row>
    <row r="46" spans="1:9" x14ac:dyDescent="0.25">
      <c r="A46" s="188" t="s">
        <v>71</v>
      </c>
      <c r="B46" s="18" t="s">
        <v>72</v>
      </c>
      <c r="C46" s="27"/>
      <c r="D46" s="27"/>
      <c r="E46" s="27"/>
      <c r="F46" s="27"/>
      <c r="G46" s="27"/>
      <c r="H46" s="54">
        <f t="shared" si="1"/>
        <v>0</v>
      </c>
      <c r="I46" s="187">
        <f t="shared" si="5"/>
        <v>0</v>
      </c>
    </row>
    <row r="47" spans="1:9" x14ac:dyDescent="0.25">
      <c r="A47" s="188" t="s">
        <v>73</v>
      </c>
      <c r="B47" s="18" t="s">
        <v>91</v>
      </c>
      <c r="C47" s="54">
        <f>SUM(C48:C54)</f>
        <v>0</v>
      </c>
      <c r="D47" s="54">
        <f t="shared" ref="D47" si="13">SUM(D48:D54)</f>
        <v>0</v>
      </c>
      <c r="E47" s="54">
        <f t="shared" ref="E47:G47" si="14">SUM(E48:E54)</f>
        <v>0</v>
      </c>
      <c r="F47" s="54">
        <f t="shared" ref="F47" si="15">SUM(F48:F54)</f>
        <v>0</v>
      </c>
      <c r="G47" s="54">
        <f t="shared" si="14"/>
        <v>0</v>
      </c>
      <c r="H47" s="54">
        <f t="shared" si="1"/>
        <v>0</v>
      </c>
      <c r="I47" s="187">
        <f t="shared" si="5"/>
        <v>0</v>
      </c>
    </row>
    <row r="48" spans="1:9" x14ac:dyDescent="0.25">
      <c r="A48" s="188" t="s">
        <v>74</v>
      </c>
      <c r="B48" s="19" t="s">
        <v>139</v>
      </c>
      <c r="C48" s="27"/>
      <c r="D48" s="27"/>
      <c r="E48" s="27"/>
      <c r="F48" s="27"/>
      <c r="G48" s="27"/>
      <c r="H48" s="54">
        <f t="shared" ref="H48:H69" si="16">C48+D48+F48</f>
        <v>0</v>
      </c>
      <c r="I48" s="187">
        <f t="shared" si="5"/>
        <v>0</v>
      </c>
    </row>
    <row r="49" spans="1:11" x14ac:dyDescent="0.25">
      <c r="A49" s="188" t="s">
        <v>75</v>
      </c>
      <c r="B49" s="19" t="s">
        <v>140</v>
      </c>
      <c r="C49" s="27"/>
      <c r="D49" s="27"/>
      <c r="E49" s="27"/>
      <c r="F49" s="27"/>
      <c r="G49" s="27"/>
      <c r="H49" s="54">
        <f t="shared" si="16"/>
        <v>0</v>
      </c>
      <c r="I49" s="187">
        <f t="shared" si="5"/>
        <v>0</v>
      </c>
    </row>
    <row r="50" spans="1:11" x14ac:dyDescent="0.25">
      <c r="A50" s="188" t="s">
        <v>112</v>
      </c>
      <c r="B50" s="19" t="s">
        <v>141</v>
      </c>
      <c r="C50" s="27"/>
      <c r="D50" s="27"/>
      <c r="E50" s="27"/>
      <c r="F50" s="27"/>
      <c r="G50" s="27"/>
      <c r="H50" s="54">
        <f t="shared" si="16"/>
        <v>0</v>
      </c>
      <c r="I50" s="187">
        <f t="shared" si="5"/>
        <v>0</v>
      </c>
    </row>
    <row r="51" spans="1:11" x14ac:dyDescent="0.25">
      <c r="A51" s="188" t="s">
        <v>113</v>
      </c>
      <c r="B51" s="19" t="s">
        <v>142</v>
      </c>
      <c r="C51" s="27"/>
      <c r="D51" s="27"/>
      <c r="E51" s="27"/>
      <c r="F51" s="27"/>
      <c r="G51" s="27"/>
      <c r="H51" s="54">
        <f t="shared" si="16"/>
        <v>0</v>
      </c>
      <c r="I51" s="187">
        <f t="shared" si="5"/>
        <v>0</v>
      </c>
    </row>
    <row r="52" spans="1:11" x14ac:dyDescent="0.25">
      <c r="A52" s="188" t="s">
        <v>114</v>
      </c>
      <c r="B52" s="19" t="s">
        <v>143</v>
      </c>
      <c r="C52" s="27"/>
      <c r="D52" s="27"/>
      <c r="E52" s="27"/>
      <c r="F52" s="27"/>
      <c r="G52" s="27"/>
      <c r="H52" s="54">
        <f t="shared" si="16"/>
        <v>0</v>
      </c>
      <c r="I52" s="187">
        <f t="shared" si="5"/>
        <v>0</v>
      </c>
    </row>
    <row r="53" spans="1:11" x14ac:dyDescent="0.25">
      <c r="A53" s="188" t="s">
        <v>115</v>
      </c>
      <c r="B53" s="19" t="s">
        <v>125</v>
      </c>
      <c r="C53" s="27"/>
      <c r="D53" s="27"/>
      <c r="E53" s="27"/>
      <c r="F53" s="27"/>
      <c r="G53" s="27"/>
      <c r="H53" s="54">
        <f t="shared" si="16"/>
        <v>0</v>
      </c>
      <c r="I53" s="187">
        <f t="shared" si="5"/>
        <v>0</v>
      </c>
    </row>
    <row r="54" spans="1:11" ht="31.5" x14ac:dyDescent="0.25">
      <c r="A54" s="188" t="s">
        <v>116</v>
      </c>
      <c r="B54" s="19" t="s">
        <v>150</v>
      </c>
      <c r="C54" s="27"/>
      <c r="D54" s="27"/>
      <c r="E54" s="27"/>
      <c r="F54" s="27"/>
      <c r="G54" s="27"/>
      <c r="H54" s="54">
        <f t="shared" si="16"/>
        <v>0</v>
      </c>
      <c r="I54" s="187">
        <f t="shared" si="5"/>
        <v>0</v>
      </c>
    </row>
    <row r="55" spans="1:11" x14ac:dyDescent="0.25">
      <c r="A55" s="188" t="s">
        <v>76</v>
      </c>
      <c r="B55" s="17" t="s">
        <v>92</v>
      </c>
      <c r="C55" s="54">
        <v>4.7560725699999997</v>
      </c>
      <c r="D55" s="54">
        <v>4.2342630400000001</v>
      </c>
      <c r="E55" s="54">
        <f>прил.1!AM25</f>
        <v>33.683111751666665</v>
      </c>
      <c r="F55" s="54">
        <v>3.5047093199999999</v>
      </c>
      <c r="G55" s="54">
        <f>прил.1!BC25</f>
        <v>77.332543036666664</v>
      </c>
      <c r="H55" s="54">
        <f t="shared" si="16"/>
        <v>12.495044929999999</v>
      </c>
      <c r="I55" s="187">
        <f t="shared" si="5"/>
        <v>115.77172735833332</v>
      </c>
      <c r="J55" s="119"/>
    </row>
    <row r="56" spans="1:11" x14ac:dyDescent="0.25">
      <c r="A56" s="188" t="s">
        <v>77</v>
      </c>
      <c r="B56" s="17" t="s">
        <v>78</v>
      </c>
      <c r="C56" s="54">
        <f>C57</f>
        <v>0</v>
      </c>
      <c r="D56" s="54">
        <f t="shared" ref="D56:G56" si="17">D57</f>
        <v>0</v>
      </c>
      <c r="E56" s="54">
        <f t="shared" si="17"/>
        <v>0</v>
      </c>
      <c r="F56" s="54">
        <f t="shared" si="17"/>
        <v>0</v>
      </c>
      <c r="G56" s="54">
        <f t="shared" si="17"/>
        <v>0</v>
      </c>
      <c r="H56" s="54">
        <f t="shared" si="16"/>
        <v>0</v>
      </c>
      <c r="I56" s="187">
        <f t="shared" si="5"/>
        <v>0</v>
      </c>
      <c r="J56" s="119"/>
    </row>
    <row r="57" spans="1:11" ht="18.75" x14ac:dyDescent="0.3">
      <c r="A57" s="188" t="s">
        <v>79</v>
      </c>
      <c r="B57" s="18" t="s">
        <v>100</v>
      </c>
      <c r="C57" s="27"/>
      <c r="D57" s="27"/>
      <c r="E57" s="27"/>
      <c r="F57" s="27"/>
      <c r="G57" s="27"/>
      <c r="H57" s="54">
        <f t="shared" si="16"/>
        <v>0</v>
      </c>
      <c r="I57" s="187">
        <f t="shared" si="5"/>
        <v>0</v>
      </c>
      <c r="J57" s="120"/>
      <c r="K57" s="28"/>
    </row>
    <row r="58" spans="1:11" x14ac:dyDescent="0.25">
      <c r="A58" s="188" t="s">
        <v>54</v>
      </c>
      <c r="B58" s="16" t="s">
        <v>101</v>
      </c>
      <c r="C58" s="54">
        <f>C59+C60+C61+C62+C63+C68+C69</f>
        <v>0</v>
      </c>
      <c r="D58" s="54">
        <f t="shared" ref="D58" si="18">D59+D60+D61+D62+D63+D68+D69</f>
        <v>0</v>
      </c>
      <c r="E58" s="54">
        <f t="shared" ref="E58:G58" si="19">E59+E60+E61+E62+E63+E68+E69</f>
        <v>0</v>
      </c>
      <c r="F58" s="54">
        <f t="shared" ref="F58" si="20">F59+F60+F61+F62+F63+F68+F69</f>
        <v>0</v>
      </c>
      <c r="G58" s="54">
        <f t="shared" si="19"/>
        <v>0</v>
      </c>
      <c r="H58" s="54">
        <f t="shared" si="16"/>
        <v>0</v>
      </c>
      <c r="I58" s="187">
        <f t="shared" si="5"/>
        <v>0</v>
      </c>
    </row>
    <row r="59" spans="1:11" x14ac:dyDescent="0.25">
      <c r="A59" s="188" t="s">
        <v>55</v>
      </c>
      <c r="B59" s="17" t="s">
        <v>80</v>
      </c>
      <c r="C59" s="27"/>
      <c r="D59" s="27"/>
      <c r="E59" s="27"/>
      <c r="F59" s="27"/>
      <c r="G59" s="27"/>
      <c r="H59" s="54">
        <f t="shared" si="16"/>
        <v>0</v>
      </c>
      <c r="I59" s="187">
        <f t="shared" si="5"/>
        <v>0</v>
      </c>
    </row>
    <row r="60" spans="1:11" x14ac:dyDescent="0.25">
      <c r="A60" s="188" t="s">
        <v>56</v>
      </c>
      <c r="B60" s="17" t="s">
        <v>81</v>
      </c>
      <c r="C60" s="27"/>
      <c r="D60" s="27"/>
      <c r="E60" s="27"/>
      <c r="F60" s="27"/>
      <c r="G60" s="27"/>
      <c r="H60" s="54">
        <f t="shared" si="16"/>
        <v>0</v>
      </c>
      <c r="I60" s="187">
        <f t="shared" si="5"/>
        <v>0</v>
      </c>
    </row>
    <row r="61" spans="1:11" x14ac:dyDescent="0.25">
      <c r="A61" s="188" t="s">
        <v>57</v>
      </c>
      <c r="B61" s="17" t="s">
        <v>82</v>
      </c>
      <c r="C61" s="27"/>
      <c r="D61" s="27"/>
      <c r="E61" s="27"/>
      <c r="F61" s="27"/>
      <c r="G61" s="27"/>
      <c r="H61" s="54">
        <f t="shared" si="16"/>
        <v>0</v>
      </c>
      <c r="I61" s="187">
        <f t="shared" si="5"/>
        <v>0</v>
      </c>
    </row>
    <row r="62" spans="1:11" x14ac:dyDescent="0.25">
      <c r="A62" s="188" t="s">
        <v>58</v>
      </c>
      <c r="B62" s="17" t="s">
        <v>83</v>
      </c>
      <c r="C62" s="27"/>
      <c r="D62" s="27"/>
      <c r="E62" s="27"/>
      <c r="F62" s="27"/>
      <c r="G62" s="27"/>
      <c r="H62" s="54">
        <f t="shared" si="16"/>
        <v>0</v>
      </c>
      <c r="I62" s="187">
        <f t="shared" si="5"/>
        <v>0</v>
      </c>
    </row>
    <row r="63" spans="1:11" x14ac:dyDescent="0.25">
      <c r="A63" s="188" t="s">
        <v>59</v>
      </c>
      <c r="B63" s="17" t="s">
        <v>104</v>
      </c>
      <c r="C63" s="54">
        <f>C64+C66</f>
        <v>0</v>
      </c>
      <c r="D63" s="54">
        <f t="shared" ref="D63" si="21">D64+D66</f>
        <v>0</v>
      </c>
      <c r="E63" s="54">
        <f t="shared" ref="E63:G63" si="22">E64+E66</f>
        <v>0</v>
      </c>
      <c r="F63" s="54">
        <f t="shared" ref="F63" si="23">F64+F66</f>
        <v>0</v>
      </c>
      <c r="G63" s="54">
        <f t="shared" si="22"/>
        <v>0</v>
      </c>
      <c r="H63" s="54">
        <f t="shared" si="16"/>
        <v>0</v>
      </c>
      <c r="I63" s="187">
        <f t="shared" si="5"/>
        <v>0</v>
      </c>
    </row>
    <row r="64" spans="1:11" x14ac:dyDescent="0.25">
      <c r="A64" s="188" t="s">
        <v>84</v>
      </c>
      <c r="B64" s="18" t="s">
        <v>105</v>
      </c>
      <c r="C64" s="54">
        <f>C65</f>
        <v>0</v>
      </c>
      <c r="D64" s="54">
        <f t="shared" ref="D64:G64" si="24">D65</f>
        <v>0</v>
      </c>
      <c r="E64" s="54">
        <f t="shared" si="24"/>
        <v>0</v>
      </c>
      <c r="F64" s="54">
        <f t="shared" si="24"/>
        <v>0</v>
      </c>
      <c r="G64" s="54">
        <f t="shared" si="24"/>
        <v>0</v>
      </c>
      <c r="H64" s="54">
        <f t="shared" si="16"/>
        <v>0</v>
      </c>
      <c r="I64" s="187">
        <f t="shared" si="5"/>
        <v>0</v>
      </c>
    </row>
    <row r="65" spans="1:76" ht="33" customHeight="1" x14ac:dyDescent="0.25">
      <c r="A65" s="188" t="s">
        <v>93</v>
      </c>
      <c r="B65" s="19" t="s">
        <v>108</v>
      </c>
      <c r="C65" s="27"/>
      <c r="D65" s="27"/>
      <c r="E65" s="27"/>
      <c r="F65" s="27"/>
      <c r="G65" s="27"/>
      <c r="H65" s="54">
        <f t="shared" si="16"/>
        <v>0</v>
      </c>
      <c r="I65" s="187">
        <f t="shared" si="5"/>
        <v>0</v>
      </c>
    </row>
    <row r="66" spans="1:76" ht="31.5" x14ac:dyDescent="0.25">
      <c r="A66" s="188" t="s">
        <v>85</v>
      </c>
      <c r="B66" s="18" t="s">
        <v>106</v>
      </c>
      <c r="C66" s="54">
        <f>C67</f>
        <v>0</v>
      </c>
      <c r="D66" s="54">
        <f t="shared" ref="D66:G66" si="25">D67</f>
        <v>0</v>
      </c>
      <c r="E66" s="54">
        <f t="shared" si="25"/>
        <v>0</v>
      </c>
      <c r="F66" s="54">
        <f t="shared" si="25"/>
        <v>0</v>
      </c>
      <c r="G66" s="54">
        <f t="shared" si="25"/>
        <v>0</v>
      </c>
      <c r="H66" s="54">
        <f t="shared" si="16"/>
        <v>0</v>
      </c>
      <c r="I66" s="187">
        <f t="shared" si="5"/>
        <v>0</v>
      </c>
    </row>
    <row r="67" spans="1:76" ht="31.5" x14ac:dyDescent="0.25">
      <c r="A67" s="188" t="s">
        <v>94</v>
      </c>
      <c r="B67" s="19" t="s">
        <v>109</v>
      </c>
      <c r="C67" s="27"/>
      <c r="D67" s="27"/>
      <c r="E67" s="27"/>
      <c r="F67" s="27"/>
      <c r="G67" s="27"/>
      <c r="H67" s="54">
        <f t="shared" si="16"/>
        <v>0</v>
      </c>
      <c r="I67" s="187">
        <f t="shared" si="5"/>
        <v>0</v>
      </c>
    </row>
    <row r="68" spans="1:76" x14ac:dyDescent="0.25">
      <c r="A68" s="188" t="s">
        <v>60</v>
      </c>
      <c r="B68" s="17" t="s">
        <v>86</v>
      </c>
      <c r="C68" s="27"/>
      <c r="D68" s="27"/>
      <c r="E68" s="27"/>
      <c r="F68" s="27"/>
      <c r="G68" s="27"/>
      <c r="H68" s="54">
        <f t="shared" si="16"/>
        <v>0</v>
      </c>
      <c r="I68" s="187">
        <f t="shared" si="5"/>
        <v>0</v>
      </c>
    </row>
    <row r="69" spans="1:76" ht="16.5" thickBot="1" x14ac:dyDescent="0.3">
      <c r="A69" s="189" t="s">
        <v>61</v>
      </c>
      <c r="B69" s="190" t="s">
        <v>87</v>
      </c>
      <c r="C69" s="191"/>
      <c r="D69" s="191"/>
      <c r="E69" s="191"/>
      <c r="F69" s="191"/>
      <c r="G69" s="191"/>
      <c r="H69" s="192">
        <f t="shared" si="16"/>
        <v>0</v>
      </c>
      <c r="I69" s="193">
        <f t="shared" si="5"/>
        <v>0</v>
      </c>
    </row>
    <row r="71" spans="1:76" s="78" customFormat="1" ht="20.25" x14ac:dyDescent="0.25">
      <c r="A71" s="251" t="s">
        <v>245</v>
      </c>
      <c r="B71" s="251"/>
      <c r="C71" s="251"/>
      <c r="D71" s="251"/>
      <c r="E71" s="251"/>
      <c r="F71" s="251"/>
      <c r="G71" s="251"/>
      <c r="H71" s="251"/>
      <c r="I71" s="251"/>
      <c r="J71" s="251"/>
      <c r="K71" s="251"/>
      <c r="L71" s="251"/>
      <c r="M71" s="251"/>
      <c r="N71" s="251"/>
      <c r="O71" s="251"/>
      <c r="P71" s="251"/>
      <c r="Q71" s="251"/>
      <c r="R71" s="251"/>
      <c r="S71" s="251"/>
      <c r="T71" s="251"/>
      <c r="U71" s="251"/>
      <c r="V71" s="251"/>
      <c r="W71" s="251"/>
      <c r="X71" s="251"/>
      <c r="Y71" s="251"/>
      <c r="Z71" s="251"/>
      <c r="AA71" s="251"/>
      <c r="AB71" s="251"/>
      <c r="AC71" s="251"/>
      <c r="AD71" s="251"/>
      <c r="AE71" s="251"/>
      <c r="AF71" s="251"/>
      <c r="AG71" s="251"/>
      <c r="AH71" s="251"/>
      <c r="AI71" s="251"/>
      <c r="AJ71" s="56"/>
      <c r="AK71" s="56"/>
      <c r="AL71" s="56"/>
      <c r="AM71" s="56"/>
      <c r="AO71" s="57"/>
      <c r="AW71" s="57"/>
      <c r="BE71" s="57"/>
      <c r="BM71" s="57"/>
      <c r="BX71" s="337"/>
    </row>
  </sheetData>
  <customSheetViews>
    <customSheetView guid="{37DF2A82-0C9C-4E25-9A7C-20DC05B16547}" scale="80" showPageBreaks="1" fitToPage="1" printArea="1" view="pageBreakPreview">
      <selection activeCell="F33" sqref="F33"/>
      <rowBreaks count="1" manualBreakCount="1">
        <brk id="70" max="6" man="1"/>
      </rowBreaks>
      <pageMargins left="0.31496062992125984" right="0.31496062992125984" top="0.35433070866141736" bottom="0.35433070866141736" header="0.31496062992125984" footer="0.31496062992125984"/>
      <printOptions horizontalCentered="1"/>
      <pageSetup paperSize="9" scale="53" orientation="portrait" r:id="rId1"/>
      <headerFooter>
        <oddHeader>&amp;C&amp;P</oddHeader>
      </headerFooter>
    </customSheetView>
    <customSheetView guid="{15338DED-D564-4BB0-BEEB-0155AC9F951F}" scale="80" showPageBreaks="1" fitToPage="1" printArea="1" view="pageBreakPreview">
      <selection activeCell="E4" sqref="E4"/>
      <rowBreaks count="1" manualBreakCount="1">
        <brk id="70" max="6" man="1"/>
      </rowBreaks>
      <pageMargins left="0.31496062992125984" right="0.31496062992125984" top="0.35433070866141736" bottom="0.35433070866141736" header="0.31496062992125984" footer="0.31496062992125984"/>
      <printOptions horizontalCentered="1"/>
      <pageSetup paperSize="9" scale="53" orientation="portrait" r:id="rId2"/>
      <headerFooter>
        <oddHeader>&amp;C&amp;P</oddHeader>
      </headerFooter>
    </customSheetView>
    <customSheetView guid="{86D004A7-6AA5-4CC2-8F1B-C20778E41519}" scale="80" showPageBreaks="1" fitToPage="1" printArea="1" view="pageBreakPreview">
      <selection activeCell="E4" sqref="E4"/>
      <rowBreaks count="1" manualBreakCount="1">
        <brk id="70" max="6" man="1"/>
      </rowBreaks>
      <pageMargins left="0.31496062992125984" right="0.31496062992125984" top="0.35433070866141736" bottom="0.35433070866141736" header="0.31496062992125984" footer="0.31496062992125984"/>
      <printOptions horizontalCentered="1"/>
      <pageSetup paperSize="9" scale="53" orientation="portrait" r:id="rId3"/>
      <headerFooter>
        <oddHeader>&amp;C&amp;P</oddHeader>
      </headerFooter>
    </customSheetView>
  </customSheetViews>
  <mergeCells count="13">
    <mergeCell ref="A71:AI71"/>
    <mergeCell ref="B11:H11"/>
    <mergeCell ref="A16:B16"/>
    <mergeCell ref="A13:A14"/>
    <mergeCell ref="B13:B14"/>
    <mergeCell ref="D13:E13"/>
    <mergeCell ref="F13:G13"/>
    <mergeCell ref="H13:I13"/>
    <mergeCell ref="A5:I5"/>
    <mergeCell ref="A6:I6"/>
    <mergeCell ref="A8:I8"/>
    <mergeCell ref="A9:I9"/>
    <mergeCell ref="A7:I7"/>
  </mergeCells>
  <printOptions horizontalCentered="1"/>
  <pageMargins left="0.31496062992125984" right="0.31496062992125984" top="0.35433070866141736" bottom="0.35433070866141736" header="0.31496062992125984" footer="0.31496062992125984"/>
  <pageSetup paperSize="9" scale="44" orientation="portrait" r:id="rId4"/>
  <headerFooter>
    <oddHeader>&amp;C&amp;P</oddHeader>
  </headerFooter>
  <rowBreaks count="1" manualBreakCount="1">
    <brk id="71"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6</vt:i4>
      </vt:variant>
    </vt:vector>
  </HeadingPairs>
  <TitlesOfParts>
    <vt:vector size="11" baseType="lpstr">
      <vt:lpstr>прил.1</vt:lpstr>
      <vt:lpstr>прил.2</vt:lpstr>
      <vt:lpstr>прил.3</vt:lpstr>
      <vt:lpstr>прил.4</vt:lpstr>
      <vt:lpstr>прил.5</vt:lpstr>
      <vt:lpstr>прил.1!Заголовки_для_печати</vt:lpstr>
      <vt:lpstr>прил.1!Область_печати</vt:lpstr>
      <vt:lpstr>прил.2!Область_печати</vt:lpstr>
      <vt:lpstr>прил.3!Область_печати</vt:lpstr>
      <vt:lpstr>прил.4!Область_печати</vt:lpstr>
      <vt:lpstr>прил.5!Область_печати</vt:lpstr>
    </vt:vector>
  </TitlesOfParts>
  <Company>Datanium</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Kudryashov_YM</dc:creator>
  <cp:lastModifiedBy>Костина Елена Михайловна</cp:lastModifiedBy>
  <cp:lastPrinted>2020-04-10T12:27:46Z</cp:lastPrinted>
  <dcterms:created xsi:type="dcterms:W3CDTF">2009-07-27T10:10:26Z</dcterms:created>
  <dcterms:modified xsi:type="dcterms:W3CDTF">2020-10-14T11:26:03Z</dcterms:modified>
</cp:coreProperties>
</file>